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Work-0\2026.04.19\"/>
    </mc:Choice>
  </mc:AlternateContent>
  <xr:revisionPtr revIDLastSave="0" documentId="13_ncr:1_{38D84103-60C7-4273-B7C7-04BBAC75A866}" xr6:coauthVersionLast="47" xr6:coauthVersionMax="47" xr10:uidLastSave="{00000000-0000-0000-0000-000000000000}"/>
  <bookViews>
    <workbookView xWindow="-110" yWindow="-110" windowWidth="25820" windowHeight="13900" tabRatio="875" xr2:uid="{00000000-000D-0000-FFFF-FFFF00000000}"/>
  </bookViews>
  <sheets>
    <sheet name="Option 1 (850 TPD)" sheetId="10" r:id="rId1"/>
    <sheet name="Option 2 (1000 TPD)" sheetId="11" r:id="rId2"/>
    <sheet name="Option 3 (1200 TPD)" sheetId="12" r:id="rId3"/>
    <sheet name="WHEAT STARCH PLANT MB 200" sheetId="6" state="hidden" r:id="rId4"/>
  </sheets>
  <definedNames>
    <definedName name="_xlnm.Print_Area" localSheetId="0">'Option 1 (850 TPD)'!$B$2:$BF$52</definedName>
    <definedName name="_xlnm.Print_Area" localSheetId="1">'Option 2 (1000 TPD)'!$B$2:$BF$52</definedName>
    <definedName name="_xlnm.Print_Area" localSheetId="2">'Option 3 (1200 TPD)'!$B$2:$BF$52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X33" i="10" l="1"/>
  <c r="P28" i="12"/>
  <c r="P23" i="12" s="1"/>
  <c r="P28" i="11"/>
  <c r="P23" i="11" s="1"/>
  <c r="P28" i="10"/>
  <c r="P23" i="10"/>
  <c r="P15" i="10" l="1"/>
  <c r="P37" i="12"/>
  <c r="AX47" i="12" s="1"/>
  <c r="P25" i="12"/>
  <c r="P37" i="11"/>
  <c r="AX47" i="11" s="1"/>
  <c r="P25" i="11"/>
  <c r="P37" i="10"/>
  <c r="P34" i="12" l="1"/>
  <c r="AX37" i="12"/>
  <c r="P34" i="11"/>
  <c r="AX37" i="11"/>
  <c r="P25" i="10"/>
  <c r="P33" i="12" l="1"/>
  <c r="BI29" i="12"/>
  <c r="P33" i="11"/>
  <c r="BI29" i="11"/>
  <c r="AX37" i="10"/>
  <c r="AX43" i="12" l="1"/>
  <c r="AX33" i="12"/>
  <c r="P35" i="12"/>
  <c r="AX27" i="12" s="1"/>
  <c r="BI28" i="12" s="1"/>
  <c r="AX43" i="11"/>
  <c r="AX33" i="11"/>
  <c r="P35" i="11"/>
  <c r="AX47" i="10"/>
  <c r="W123" i="6"/>
  <c r="S117" i="6"/>
  <c r="D97" i="6"/>
  <c r="AL99" i="6"/>
  <c r="D84" i="6"/>
  <c r="W55" i="6"/>
  <c r="S49" i="6"/>
  <c r="AG41" i="6"/>
  <c r="D34" i="6"/>
  <c r="D27" i="6"/>
  <c r="AX28" i="12" l="1"/>
  <c r="BI30" i="12"/>
  <c r="P15" i="12"/>
  <c r="BI21" i="12" s="1"/>
  <c r="AX34" i="12"/>
  <c r="AX44" i="12"/>
  <c r="BI39" i="12"/>
  <c r="AX27" i="11"/>
  <c r="BI30" i="11" s="1"/>
  <c r="P15" i="11"/>
  <c r="BI21" i="11" s="1"/>
  <c r="AX34" i="11"/>
  <c r="AX44" i="11"/>
  <c r="AX45" i="11"/>
  <c r="BI39" i="11"/>
  <c r="M129" i="6"/>
  <c r="AK129" i="6"/>
  <c r="AA118" i="6"/>
  <c r="S123" i="6"/>
  <c r="AG114" i="6"/>
  <c r="M114" i="6"/>
  <c r="M108" i="6"/>
  <c r="X101" i="6"/>
  <c r="M95" i="6"/>
  <c r="AG97" i="6"/>
  <c r="AG96" i="6"/>
  <c r="X87" i="6"/>
  <c r="M82" i="6"/>
  <c r="AG82" i="6"/>
  <c r="X74" i="6"/>
  <c r="AK61" i="6"/>
  <c r="M62" i="6"/>
  <c r="M60" i="6"/>
  <c r="AG60" i="6"/>
  <c r="S55" i="6"/>
  <c r="AA50" i="6"/>
  <c r="AG46" i="6"/>
  <c r="I45" i="6"/>
  <c r="M38" i="6"/>
  <c r="AK43" i="6"/>
  <c r="X31" i="6"/>
  <c r="M32" i="6"/>
  <c r="M25" i="6"/>
  <c r="E23" i="6"/>
  <c r="E22" i="6"/>
  <c r="E21" i="6"/>
  <c r="E20" i="6"/>
  <c r="E19" i="6"/>
  <c r="E18" i="6"/>
  <c r="E17" i="6"/>
  <c r="E16" i="6"/>
  <c r="E15" i="6"/>
  <c r="E14" i="6"/>
  <c r="E13" i="6"/>
  <c r="E12" i="6"/>
  <c r="I8" i="6"/>
  <c r="AA15" i="6"/>
  <c r="H34" i="6"/>
  <c r="H36" i="6" s="1"/>
  <c r="H27" i="6"/>
  <c r="BI40" i="12" l="1"/>
  <c r="AX45" i="12"/>
  <c r="BI40" i="11"/>
  <c r="P16" i="12"/>
  <c r="AX35" i="12"/>
  <c r="AX28" i="11"/>
  <c r="BI28" i="11"/>
  <c r="P16" i="11"/>
  <c r="AX35" i="11"/>
  <c r="P17" i="11" s="1"/>
  <c r="BI23" i="11" s="1"/>
  <c r="H29" i="6"/>
  <c r="D35" i="6"/>
  <c r="D36" i="6"/>
  <c r="AG40" i="6"/>
  <c r="D28" i="6"/>
  <c r="S71" i="6"/>
  <c r="H85" i="6"/>
  <c r="AA124" i="6"/>
  <c r="W118" i="6"/>
  <c r="AP63" i="6"/>
  <c r="AA56" i="6"/>
  <c r="W57" i="6" s="1"/>
  <c r="W50" i="6"/>
  <c r="P17" i="12" l="1"/>
  <c r="BI23" i="12" s="1"/>
  <c r="BI41" i="12"/>
  <c r="P20" i="12"/>
  <c r="P19" i="12" s="1"/>
  <c r="BI22" i="12"/>
  <c r="BI22" i="11"/>
  <c r="P20" i="11"/>
  <c r="P19" i="11" s="1"/>
  <c r="BI41" i="11"/>
  <c r="S51" i="6"/>
  <c r="W49" i="6"/>
  <c r="AA123" i="6"/>
  <c r="V126" i="6" s="1"/>
  <c r="W124" i="6"/>
  <c r="W125" i="6" s="1"/>
  <c r="AK40" i="6"/>
  <c r="AK42" i="6" s="1"/>
  <c r="W56" i="6"/>
  <c r="AA55" i="6"/>
  <c r="W58" i="6" s="1"/>
  <c r="W117" i="6"/>
  <c r="W119" i="6" s="1"/>
  <c r="S118" i="6"/>
  <c r="S119" i="6" s="1"/>
  <c r="H98" i="6"/>
  <c r="D99" i="6" s="1"/>
  <c r="H84" i="6"/>
  <c r="H86" i="6" s="1"/>
  <c r="S50" i="6"/>
  <c r="I9" i="6"/>
  <c r="AP93" i="6"/>
  <c r="D86" i="6"/>
  <c r="D85" i="6"/>
  <c r="D29" i="6"/>
  <c r="AA17" i="6"/>
  <c r="AA16" i="6"/>
  <c r="AE16" i="6" s="1"/>
  <c r="AE15" i="6" s="1"/>
  <c r="AR12" i="6" l="1"/>
  <c r="W51" i="6"/>
  <c r="AR15" i="6"/>
  <c r="D98" i="6"/>
  <c r="H111" i="6"/>
  <c r="H97" i="6"/>
  <c r="H99" i="6" s="1"/>
  <c r="L7" i="6"/>
  <c r="AL85" i="6" s="1"/>
  <c r="AL84" i="6" s="1"/>
  <c r="L4" i="6"/>
  <c r="L5" i="6"/>
  <c r="L8" i="6"/>
  <c r="L6" i="6"/>
  <c r="AA31" i="6"/>
  <c r="AA32" i="6"/>
  <c r="AA33" i="6"/>
  <c r="O58" i="6" l="1"/>
  <c r="Z63" i="6"/>
  <c r="Z62" i="6" s="1"/>
  <c r="AL63" i="6"/>
  <c r="AL127" i="6"/>
  <c r="AL126" i="6" s="1"/>
  <c r="AL48" i="6"/>
  <c r="AD58" i="6" s="1"/>
  <c r="N127" i="6"/>
  <c r="Q114" i="6" s="1"/>
  <c r="D48" i="6"/>
  <c r="AL86" i="6"/>
  <c r="AP84" i="6"/>
  <c r="AP86" i="6" s="1"/>
  <c r="AV24" i="6"/>
  <c r="AV23" i="6"/>
  <c r="AV25" i="6"/>
  <c r="AL77" i="6"/>
  <c r="AE32" i="6"/>
  <c r="AE31" i="6" s="1"/>
  <c r="AE33" i="6" s="1"/>
  <c r="AC114" i="6" l="1"/>
  <c r="N126" i="6"/>
  <c r="R126" i="6" s="1"/>
  <c r="R128" i="6" s="1"/>
  <c r="AV52" i="6"/>
  <c r="D41" i="6"/>
  <c r="D47" i="6"/>
  <c r="H47" i="6" s="1"/>
  <c r="H49" i="6" s="1"/>
  <c r="AL128" i="6"/>
  <c r="AP126" i="6"/>
  <c r="AP128" i="6" s="1"/>
  <c r="Z64" i="6"/>
  <c r="AD62" i="6"/>
  <c r="Y65" i="6" s="1"/>
  <c r="D49" i="6" l="1"/>
  <c r="N128" i="6"/>
  <c r="D117" i="6" s="1"/>
  <c r="AV37" i="6"/>
  <c r="AL62" i="6" l="1"/>
  <c r="AP62" i="6" s="1"/>
  <c r="AP64" i="6" s="1"/>
  <c r="AL47" i="6"/>
  <c r="AP47" i="6" l="1"/>
  <c r="AP49" i="6" s="1"/>
  <c r="D40" i="6"/>
  <c r="AV36" i="6" s="1"/>
  <c r="AV56" i="6"/>
  <c r="AL49" i="6"/>
  <c r="AL64" i="6"/>
  <c r="AA89" i="6" l="1"/>
  <c r="AV81" i="6" s="1"/>
  <c r="Z76" i="6"/>
  <c r="AD59" i="6"/>
  <c r="AV57" i="6" s="1"/>
  <c r="AD57" i="6" l="1"/>
  <c r="AH58" i="6"/>
  <c r="AH57" i="6" l="1"/>
  <c r="AH59" i="6" s="1"/>
  <c r="AV55" i="6"/>
  <c r="H41" i="6" l="1"/>
  <c r="D42" i="6" l="1"/>
  <c r="H40" i="6"/>
  <c r="H42" i="6" s="1"/>
  <c r="AG42" i="6"/>
  <c r="AV38" i="6" l="1"/>
  <c r="O59" i="6"/>
  <c r="AL76" i="6"/>
  <c r="S58" i="6" l="1"/>
  <c r="O57" i="6" s="1"/>
  <c r="AA90" i="6"/>
  <c r="AV82" i="6" s="1"/>
  <c r="AV53" i="6"/>
  <c r="AP76" i="6"/>
  <c r="AP78" i="6" s="1"/>
  <c r="O70" i="6"/>
  <c r="AL78" i="6"/>
  <c r="S70" i="6" l="1"/>
  <c r="S72" i="6" s="1"/>
  <c r="S57" i="6"/>
  <c r="S59" i="6" s="1"/>
  <c r="AV51" i="6"/>
  <c r="AA88" i="6"/>
  <c r="AE89" i="6" s="1"/>
  <c r="AE88" i="6" s="1"/>
  <c r="AE90" i="6" s="1"/>
  <c r="Z75" i="6"/>
  <c r="AV80" i="6"/>
  <c r="O72" i="6"/>
  <c r="O71" i="6"/>
  <c r="AV67" i="6" s="1"/>
  <c r="AV66" i="6"/>
  <c r="AL116" i="6"/>
  <c r="AV68" i="6" l="1"/>
  <c r="AD76" i="6"/>
  <c r="AD75" i="6" s="1"/>
  <c r="AD77" i="6" s="1"/>
  <c r="Z77" i="6"/>
  <c r="AV124" i="6"/>
  <c r="D116" i="6"/>
  <c r="AV120" i="6" l="1"/>
  <c r="D115" i="6"/>
  <c r="H116" i="6"/>
  <c r="AA102" i="6"/>
  <c r="H115" i="6" l="1"/>
  <c r="H117" i="6" s="1"/>
  <c r="AL93" i="6"/>
  <c r="AR11" i="6" s="1"/>
  <c r="AA101" i="6"/>
  <c r="AE101" i="6" s="1"/>
  <c r="AE103" i="6" s="1"/>
  <c r="AA103" i="6" l="1"/>
  <c r="AV94" i="6"/>
  <c r="AV121" i="6"/>
  <c r="AV119" i="6" l="1"/>
  <c r="AL98" i="6" l="1"/>
  <c r="AP98" i="6" s="1"/>
  <c r="AP100" i="6" s="1"/>
  <c r="AL92" i="6" l="1"/>
  <c r="AP92" i="6" s="1"/>
  <c r="AL100" i="6"/>
  <c r="AL117" i="6" s="1"/>
  <c r="AP94" i="6" l="1"/>
  <c r="AR16" i="6"/>
  <c r="AV93" i="6"/>
  <c r="AL94" i="6"/>
  <c r="AP116" i="6"/>
  <c r="AL115" i="6"/>
  <c r="AV125" i="6"/>
  <c r="AV95" i="6" l="1"/>
  <c r="AR19" i="6"/>
  <c r="AP115" i="6"/>
  <c r="AP117" i="6" s="1"/>
  <c r="D110" i="6"/>
  <c r="AR14" i="6" s="1"/>
  <c r="AV123" i="6"/>
  <c r="H110" i="6" l="1"/>
  <c r="H112" i="6" s="1"/>
  <c r="D112" i="6"/>
  <c r="AV106" i="6"/>
  <c r="D111" i="6"/>
  <c r="AV107" i="6" s="1"/>
  <c r="AV108" i="6" l="1"/>
  <c r="AR18" i="6"/>
  <c r="P34" i="10" l="1"/>
  <c r="P33" i="10" s="1"/>
  <c r="BI29" i="10" l="1"/>
  <c r="P35" i="10"/>
  <c r="AX27" i="10" l="1"/>
  <c r="AX28" i="10" l="1"/>
  <c r="BI28" i="10"/>
  <c r="BI30" i="10"/>
  <c r="AX43" i="10"/>
  <c r="BI39" i="10" s="1"/>
  <c r="AX34" i="10" l="1"/>
  <c r="P16" i="10" s="1"/>
  <c r="AX44" i="10"/>
  <c r="BI40" i="10" l="1"/>
  <c r="BI21" i="10"/>
  <c r="AX45" i="10"/>
  <c r="AX35" i="10"/>
  <c r="P17" i="10" s="1"/>
  <c r="BI41" i="10" l="1"/>
  <c r="BI22" i="10"/>
  <c r="P20" i="10"/>
  <c r="P19" i="10" s="1"/>
  <c r="BI23" i="10"/>
</calcChain>
</file>

<file path=xl/sharedStrings.xml><?xml version="1.0" encoding="utf-8"?>
<sst xmlns="http://schemas.openxmlformats.org/spreadsheetml/2006/main" count="527" uniqueCount="89">
  <si>
    <t>WHEAT FLOUR</t>
  </si>
  <si>
    <t>PROCESS WATER</t>
  </si>
  <si>
    <t>GLUTEN</t>
  </si>
  <si>
    <t>"B" STARCH</t>
  </si>
  <si>
    <t>FIBRE</t>
  </si>
  <si>
    <t>FRESH WATER</t>
  </si>
  <si>
    <t>"A" STARCH</t>
  </si>
  <si>
    <t>Moisture</t>
  </si>
  <si>
    <t>WASTE / PENTOSANE</t>
  </si>
  <si>
    <t>DS</t>
  </si>
  <si>
    <t>T</t>
  </si>
  <si>
    <t>W</t>
  </si>
  <si>
    <t>100 - DOUGH PREPARATION</t>
  </si>
  <si>
    <t>200 - GLUTEN EXTRACTION
(3-PHASE DECANTER)</t>
  </si>
  <si>
    <t>500ii - GLUTEN WASHING / SCREENING</t>
  </si>
  <si>
    <t>300i - GLUTEN / "A" STARCH SCREENING</t>
  </si>
  <si>
    <t>500i + 400i - GLUTEN / "B" STARCH SCREENING</t>
  </si>
  <si>
    <t>600 - FIBRE SCREENING</t>
  </si>
  <si>
    <t>300ii - NOZZLE SEPARATOR</t>
  </si>
  <si>
    <t>300iii - STARCH WASHING
(HYDROCYCLONES)</t>
  </si>
  <si>
    <t>300iv - "A" STARCH DEWATERING
(CENTRIFUGE)</t>
  </si>
  <si>
    <t>400ii - "B" STARCH DEWATERING
(DECANTER)</t>
  </si>
  <si>
    <t>t/day</t>
  </si>
  <si>
    <t>Process Water o/DS</t>
  </si>
  <si>
    <t>Process Water i/DS</t>
  </si>
  <si>
    <t>m³/h</t>
  </si>
  <si>
    <t>Vel. Criterion</t>
  </si>
  <si>
    <t>m/s</t>
  </si>
  <si>
    <t>mm</t>
  </si>
  <si>
    <t>2"</t>
  </si>
  <si>
    <t>2½"</t>
  </si>
  <si>
    <t>½"</t>
  </si>
  <si>
    <t>1½"</t>
  </si>
  <si>
    <t>1"</t>
  </si>
  <si>
    <t>3"</t>
  </si>
  <si>
    <t>1¼"</t>
  </si>
  <si>
    <t>3½"</t>
  </si>
  <si>
    <t>¾"</t>
  </si>
  <si>
    <t>4"</t>
  </si>
  <si>
    <t>Gluten Yield</t>
  </si>
  <si>
    <t>"A" Starch Yield</t>
  </si>
  <si>
    <t>"B" Starch Yield</t>
  </si>
  <si>
    <t>Fibre Yield</t>
  </si>
  <si>
    <t>Waste</t>
  </si>
  <si>
    <t>t/h</t>
  </si>
  <si>
    <t>¼"</t>
  </si>
  <si>
    <t>6"</t>
  </si>
  <si>
    <t>NPS</t>
  </si>
  <si>
    <t>I.D.</t>
  </si>
  <si>
    <t>Fresh Water Cons.</t>
  </si>
  <si>
    <t>Process Water Cons.</t>
  </si>
  <si>
    <t>Process Water Prod.</t>
  </si>
  <si>
    <t>Water Input</t>
  </si>
  <si>
    <t>Water Output</t>
  </si>
  <si>
    <t>Water Mass Flow</t>
  </si>
  <si>
    <t>DS%</t>
  </si>
  <si>
    <t>t/hr</t>
  </si>
  <si>
    <t>Recycle%</t>
  </si>
  <si>
    <t>Steam/Evaporated Water Ratio</t>
  </si>
  <si>
    <t>1st Dryer Evaporated Water</t>
  </si>
  <si>
    <t>PROCESS MATERIAL BALANCE</t>
  </si>
  <si>
    <t>Est. 1st Dryer Consumed Steam</t>
  </si>
  <si>
    <t>CORN GLUTEN DRYING UNIT – TEREOS – BRAZIL</t>
  </si>
  <si>
    <t>CORN GLUTEN
 FEED</t>
  </si>
  <si>
    <t>Corn Gluten Feed Mass Flow</t>
  </si>
  <si>
    <t>Gluten DS Mass Flow</t>
  </si>
  <si>
    <t>GLUTEN
BUNDLE DRYER</t>
  </si>
  <si>
    <t>DRYER
FEED MIXING</t>
  </si>
  <si>
    <t>DRYER
PRODUCT SPLITTING</t>
  </si>
  <si>
    <t>Dryer Recycle Mass Flow</t>
  </si>
  <si>
    <t>Dried Gluten Product Mass Flow</t>
  </si>
  <si>
    <t>Dryer Outlet Mass Flow</t>
  </si>
  <si>
    <t>Dryer Inlet Mass Flow</t>
  </si>
  <si>
    <t>DRY GLUTEN
PRODUCT</t>
  </si>
  <si>
    <r>
      <rPr>
        <b/>
        <sz val="12"/>
        <color theme="1"/>
        <rFont val="Calibri"/>
        <family val="2"/>
        <scheme val="minor"/>
      </rPr>
      <t>PROJECT №:</t>
    </r>
    <r>
      <rPr>
        <sz val="12"/>
        <color theme="1"/>
        <rFont val="Calibri"/>
        <family val="2"/>
        <scheme val="minor"/>
      </rPr>
      <t xml:space="preserve"> 5249</t>
    </r>
  </si>
  <si>
    <t>REV.</t>
  </si>
  <si>
    <t>SPECIFIED BY:</t>
  </si>
  <si>
    <t>CHECKED BY:</t>
  </si>
  <si>
    <t>APPROVED BY:</t>
  </si>
  <si>
    <t>DATE</t>
  </si>
  <si>
    <t>A.H.</t>
  </si>
  <si>
    <t>P.S.</t>
  </si>
  <si>
    <t>A.Z.</t>
  </si>
  <si>
    <t>20.04.2026</t>
  </si>
  <si>
    <t>04.04.2026</t>
  </si>
  <si>
    <r>
      <rPr>
        <b/>
        <sz val="12"/>
        <color theme="1"/>
        <rFont val="Calibri"/>
        <family val="2"/>
        <scheme val="minor"/>
      </rPr>
      <t>DOCUMENT REF. №:</t>
    </r>
    <r>
      <rPr>
        <sz val="12"/>
        <color theme="1"/>
        <rFont val="Calibri"/>
        <family val="2"/>
        <scheme val="minor"/>
      </rPr>
      <t xml:space="preserve"> 5249-PR-CL-0002-01 1/3</t>
    </r>
  </si>
  <si>
    <r>
      <rPr>
        <b/>
        <sz val="12"/>
        <color theme="1"/>
        <rFont val="Calibri"/>
        <family val="2"/>
        <scheme val="minor"/>
      </rPr>
      <t>DOCUMENT REF. №:</t>
    </r>
    <r>
      <rPr>
        <sz val="12"/>
        <color theme="1"/>
        <rFont val="Calibri"/>
        <family val="2"/>
        <scheme val="minor"/>
      </rPr>
      <t xml:space="preserve"> 5249-PR-CL-0002-01 2/3</t>
    </r>
  </si>
  <si>
    <r>
      <rPr>
        <b/>
        <sz val="12"/>
        <color theme="1"/>
        <rFont val="Calibri"/>
        <family val="2"/>
        <scheme val="minor"/>
      </rPr>
      <t>DOCUMENT REF. №:</t>
    </r>
    <r>
      <rPr>
        <sz val="12"/>
        <color theme="1"/>
        <rFont val="Calibri"/>
        <family val="2"/>
        <scheme val="minor"/>
      </rPr>
      <t xml:space="preserve"> 5249-PR-CL-0002-01 3/3</t>
    </r>
  </si>
  <si>
    <t>Moisture%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</si>
</sst>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%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9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/>
      <right/>
      <top/>
      <bottom style="thin">
        <color auto="1"/>
      </bottom>
      <diagonal style="thin">
        <color auto="1"/>
      </diagonal>
    </border>
    <border diagonalUp="1">
      <left/>
      <right/>
      <top style="thin">
        <color auto="1"/>
      </top>
      <bottom/>
      <diagonal style="thin">
        <color auto="1"/>
      </diagonal>
    </border>
    <border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 diagonalUp="1">
      <left style="thin">
        <color auto="1"/>
      </left>
      <right/>
      <top/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/>
      <diagonal style="thin">
        <color auto="1"/>
      </diagonal>
    </border>
    <border>
      <left/>
      <right style="thin">
        <color theme="8" tint="-0.24994659260841701"/>
      </right>
      <top style="thin">
        <color auto="1"/>
      </top>
      <bottom/>
      <diagonal/>
    </border>
    <border>
      <left style="thin">
        <color theme="8" tint="-0.24994659260841701"/>
      </left>
      <right/>
      <top style="thin">
        <color auto="1"/>
      </top>
      <bottom/>
      <diagonal/>
    </border>
    <border>
      <left/>
      <right style="thin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 diagonalUp="1">
      <left style="thin">
        <color theme="8" tint="-0.24994659260841701"/>
      </left>
      <right/>
      <top/>
      <bottom style="thin">
        <color auto="1"/>
      </bottom>
      <diagonal style="thin">
        <color theme="8" tint="-0.24994659260841701"/>
      </diagonal>
    </border>
    <border diagonalDown="1">
      <left/>
      <right style="thin">
        <color theme="8" tint="-0.24994659260841701"/>
      </right>
      <top/>
      <bottom style="thin">
        <color auto="1"/>
      </bottom>
      <diagonal style="thin">
        <color theme="4" tint="-0.24994659260841701"/>
      </diagonal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 diagonalDown="1">
      <left/>
      <right style="thin">
        <color theme="8" tint="-0.24994659260841701"/>
      </right>
      <top/>
      <bottom style="thin">
        <color auto="1"/>
      </bottom>
      <diagonal style="thin">
        <color theme="8" tint="-0.24994659260841701"/>
      </diagonal>
    </border>
    <border>
      <left/>
      <right style="thin">
        <color theme="9" tint="-0.24994659260841701"/>
      </right>
      <top style="thin">
        <color auto="1"/>
      </top>
      <bottom/>
      <diagonal/>
    </border>
    <border>
      <left style="thin">
        <color theme="9" tint="-0.24994659260841701"/>
      </left>
      <right/>
      <top style="thin">
        <color auto="1"/>
      </top>
      <bottom/>
      <diagonal/>
    </border>
    <border>
      <left/>
      <right style="thin">
        <color theme="9" tint="-0.24994659260841701"/>
      </right>
      <top/>
      <bottom/>
      <diagonal/>
    </border>
    <border>
      <left style="thin">
        <color theme="9" tint="-0.24994659260841701"/>
      </left>
      <right/>
      <top/>
      <bottom/>
      <diagonal/>
    </border>
    <border>
      <left style="thin">
        <color theme="9" tint="-0.24994659260841701"/>
      </left>
      <right/>
      <top/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/>
      <right/>
      <top style="thin">
        <color theme="9" tint="-0.24994659260841701"/>
      </top>
      <bottom/>
      <diagonal/>
    </border>
    <border diagonalUp="1">
      <left style="thin">
        <color theme="9" tint="-0.24994659260841701"/>
      </left>
      <right/>
      <top/>
      <bottom style="thin">
        <color auto="1"/>
      </bottom>
      <diagonal style="thin">
        <color theme="9" tint="-0.24994659260841701"/>
      </diagonal>
    </border>
    <border diagonalDown="1">
      <left/>
      <right style="thin">
        <color theme="9" tint="-0.24994659260841701"/>
      </right>
      <top/>
      <bottom style="thin">
        <color auto="1"/>
      </bottom>
      <diagonal style="thin">
        <color theme="9" tint="-0.24994659260841701"/>
      </diagonal>
    </border>
    <border diagonalDown="1">
      <left/>
      <right style="thin">
        <color auto="1"/>
      </right>
      <top/>
      <bottom style="thin">
        <color theme="9" tint="-0.24994659260841701"/>
      </bottom>
      <diagonal style="thin">
        <color theme="9" tint="-0.24994659260841701"/>
      </diagonal>
    </border>
    <border diagonalUp="1">
      <left/>
      <right style="thin">
        <color auto="1"/>
      </right>
      <top style="thin">
        <color theme="9" tint="-0.24994659260841701"/>
      </top>
      <bottom/>
      <diagonal style="thin">
        <color theme="9" tint="-0.24994659260841701"/>
      </diagonal>
    </border>
    <border>
      <left/>
      <right style="thin">
        <color theme="9" tint="-0.24994659260841701"/>
      </right>
      <top/>
      <bottom style="thin">
        <color theme="9" tint="-0.24994659260841701"/>
      </bottom>
      <diagonal/>
    </border>
    <border>
      <left/>
      <right/>
      <top style="dashed">
        <color theme="8" tint="-0.24994659260841701"/>
      </top>
      <bottom/>
      <diagonal/>
    </border>
    <border>
      <left/>
      <right style="dashed">
        <color theme="8" tint="-0.24994659260841701"/>
      </right>
      <top style="dashed">
        <color theme="8" tint="-0.24994659260841701"/>
      </top>
      <bottom/>
      <diagonal/>
    </border>
    <border>
      <left/>
      <right style="dashed">
        <color theme="8" tint="-0.24994659260841701"/>
      </right>
      <top/>
      <bottom/>
      <diagonal/>
    </border>
    <border>
      <left style="thin">
        <color auto="1"/>
      </left>
      <right/>
      <top/>
      <bottom style="dashed">
        <color theme="8" tint="-0.24994659260841701"/>
      </bottom>
      <diagonal/>
    </border>
    <border>
      <left/>
      <right/>
      <top/>
      <bottom style="dashed">
        <color theme="8" tint="-0.24994659260841701"/>
      </bottom>
      <diagonal/>
    </border>
    <border>
      <left/>
      <right style="dashed">
        <color theme="8" tint="-0.24994659260841701"/>
      </right>
      <top/>
      <bottom style="dashed">
        <color theme="8" tint="-0.24994659260841701"/>
      </bottom>
      <diagonal/>
    </border>
    <border diagonalUp="1">
      <left style="thin">
        <color auto="1"/>
      </left>
      <right/>
      <top/>
      <bottom style="dashed">
        <color theme="8" tint="-0.24994659260841701"/>
      </bottom>
      <diagonal style="dashed">
        <color theme="8" tint="-0.24994659260841701"/>
      </diagonal>
    </border>
    <border diagonalDown="1">
      <left style="thin">
        <color auto="1"/>
      </left>
      <right/>
      <top style="dashed">
        <color theme="8" tint="-0.24994659260841701"/>
      </top>
      <bottom/>
      <diagonal style="dashed">
        <color theme="8" tint="-0.24994659260841701"/>
      </diagonal>
    </border>
    <border>
      <left style="thin">
        <color auto="1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 style="thin">
        <color auto="1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 diagonalDown="1">
      <left/>
      <right style="thin">
        <color auto="1"/>
      </right>
      <top/>
      <bottom style="thin">
        <color rgb="FFFF0000"/>
      </bottom>
      <diagonal style="thin">
        <color rgb="FFFF0000"/>
      </diagonal>
    </border>
    <border diagonalUp="1">
      <left/>
      <right style="thin">
        <color auto="1"/>
      </right>
      <top style="thin">
        <color rgb="FFFF0000"/>
      </top>
      <bottom/>
      <diagonal style="thin">
        <color rgb="FFFF0000"/>
      </diagonal>
    </border>
    <border diagonalUp="1">
      <left/>
      <right/>
      <top/>
      <bottom style="thin">
        <color auto="1"/>
      </bottom>
      <diagonal style="thin">
        <color theme="8" tint="-0.24994659260841701"/>
      </diagonal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  <border diagonalUp="1">
      <left/>
      <right/>
      <top/>
      <bottom style="thin">
        <color auto="1"/>
      </bottom>
      <diagonal style="thin">
        <color auto="1"/>
      </diagonal>
    </border>
    <border>
      <left style="dashed">
        <color theme="8" tint="-0.24994659260841701"/>
      </left>
      <right/>
      <top style="dashed">
        <color theme="8" tint="-0.24994659260841701"/>
      </top>
      <bottom/>
      <diagonal/>
    </border>
    <border>
      <left style="dashed">
        <color theme="8" tint="-0.24994659260841701"/>
      </left>
      <right/>
      <top/>
      <bottom/>
      <diagonal/>
    </border>
    <border diagonalDown="1">
      <left/>
      <right style="dashed">
        <color theme="8" tint="-0.24994659260841701"/>
      </right>
      <top/>
      <bottom style="thin">
        <color auto="1"/>
      </bottom>
      <diagonal style="dashed">
        <color theme="8" tint="-0.24994659260841701"/>
      </diagonal>
    </border>
    <border diagonalUp="1">
      <left style="dashed">
        <color theme="8" tint="-0.24994659260841701"/>
      </left>
      <right/>
      <top/>
      <bottom style="thin">
        <color auto="1"/>
      </bottom>
      <diagonal style="dashed">
        <color theme="8" tint="-0.24994659260841701"/>
      </diagonal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theme="8" tint="-0.24994659260841701"/>
      </top>
      <bottom/>
      <diagonal/>
    </border>
    <border diagonalDown="1">
      <left/>
      <right style="thin">
        <color theme="8" tint="-0.24994659260841701"/>
      </right>
      <top/>
      <bottom/>
      <diagonal style="thin">
        <color theme="8" tint="-0.24994659260841701"/>
      </diagonal>
    </border>
    <border diagonalUp="1">
      <left style="thin">
        <color theme="8" tint="-0.24994659260841701"/>
      </left>
      <right/>
      <top/>
      <bottom/>
      <diagonal style="thin">
        <color theme="8" tint="-0.24994659260841701"/>
      </diagonal>
    </border>
    <border diagonalUp="1">
      <left/>
      <right/>
      <top style="thin">
        <color theme="8" tint="-0.24994659260841701"/>
      </top>
      <bottom/>
      <diagonal style="thin">
        <color theme="8" tint="-0.24994659260841701"/>
      </diagonal>
    </border>
    <border diagonalDown="1">
      <left/>
      <right/>
      <top/>
      <bottom style="thin">
        <color theme="8" tint="-0.24994659260841701"/>
      </bottom>
      <diagonal style="thin">
        <color theme="8" tint="-0.24994659260841701"/>
      </diagonal>
    </border>
    <border diagonalDown="1">
      <left style="thin">
        <color auto="1"/>
      </left>
      <right/>
      <top style="thin">
        <color theme="8" tint="-0.24994659260841701"/>
      </top>
      <bottom/>
      <diagonal style="thin">
        <color theme="8" tint="-0.24994659260841701"/>
      </diagonal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 diagonalUp="1">
      <left style="thin">
        <color auto="1"/>
      </left>
      <right/>
      <top/>
      <bottom style="thin">
        <color theme="8" tint="-0.24994659260841701"/>
      </bottom>
      <diagonal style="thin">
        <color theme="8" tint="-0.24994659260841701"/>
      </diagonal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3" xfId="0" applyBorder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49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52" xfId="0" applyBorder="1" applyAlignment="1">
      <alignment vertical="center"/>
    </xf>
    <xf numFmtId="0" fontId="0" fillId="0" borderId="53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55" xfId="0" applyBorder="1" applyAlignment="1">
      <alignment vertical="center"/>
    </xf>
    <xf numFmtId="0" fontId="0" fillId="0" borderId="56" xfId="0" applyBorder="1" applyAlignment="1">
      <alignment vertical="center"/>
    </xf>
    <xf numFmtId="0" fontId="0" fillId="0" borderId="57" xfId="0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59" xfId="0" applyBorder="1" applyAlignment="1">
      <alignment vertical="center"/>
    </xf>
    <xf numFmtId="0" fontId="0" fillId="0" borderId="63" xfId="0" applyBorder="1" applyAlignment="1">
      <alignment vertical="center"/>
    </xf>
    <xf numFmtId="0" fontId="0" fillId="0" borderId="64" xfId="0" applyBorder="1" applyAlignment="1">
      <alignment vertical="center"/>
    </xf>
    <xf numFmtId="0" fontId="0" fillId="0" borderId="60" xfId="0" applyBorder="1" applyAlignment="1">
      <alignment vertical="center"/>
    </xf>
    <xf numFmtId="0" fontId="0" fillId="0" borderId="61" xfId="0" applyBorder="1" applyAlignment="1">
      <alignment vertical="center"/>
    </xf>
    <xf numFmtId="0" fontId="0" fillId="0" borderId="62" xfId="0" applyBorder="1" applyAlignment="1">
      <alignment vertical="center"/>
    </xf>
    <xf numFmtId="0" fontId="0" fillId="0" borderId="65" xfId="0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66" xfId="0" applyBorder="1" applyAlignment="1">
      <alignment vertical="center"/>
    </xf>
    <xf numFmtId="0" fontId="0" fillId="0" borderId="67" xfId="0" applyBorder="1" applyAlignment="1">
      <alignment vertical="center"/>
    </xf>
    <xf numFmtId="0" fontId="0" fillId="0" borderId="68" xfId="0" applyBorder="1" applyAlignment="1">
      <alignment vertical="center"/>
    </xf>
    <xf numFmtId="0" fontId="0" fillId="0" borderId="69" xfId="0" applyBorder="1" applyAlignment="1">
      <alignment vertical="center"/>
    </xf>
    <xf numFmtId="0" fontId="0" fillId="0" borderId="70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71" xfId="0" applyBorder="1" applyAlignment="1">
      <alignment vertical="center"/>
    </xf>
    <xf numFmtId="0" fontId="0" fillId="0" borderId="72" xfId="0" applyBorder="1" applyAlignment="1">
      <alignment vertical="center"/>
    </xf>
    <xf numFmtId="2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73" xfId="0" applyBorder="1" applyAlignment="1">
      <alignment vertical="center"/>
    </xf>
    <xf numFmtId="0" fontId="11" fillId="0" borderId="80" xfId="0" applyFont="1" applyBorder="1" applyAlignment="1" applyProtection="1">
      <alignment horizontal="center" vertical="center" wrapText="1"/>
      <protection locked="0"/>
    </xf>
    <xf numFmtId="0" fontId="11" fillId="0" borderId="82" xfId="0" applyFont="1" applyBorder="1" applyAlignment="1" applyProtection="1">
      <alignment horizontal="center" vertical="center" wrapText="1"/>
      <protection locked="0"/>
    </xf>
    <xf numFmtId="0" fontId="0" fillId="0" borderId="84" xfId="0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4" fillId="0" borderId="88" xfId="0" applyFont="1" applyBorder="1" applyAlignment="1">
      <alignment horizontal="center" vertical="center"/>
    </xf>
    <xf numFmtId="0" fontId="4" fillId="0" borderId="89" xfId="0" applyFont="1" applyBorder="1" applyAlignment="1">
      <alignment horizontal="center" vertical="center"/>
    </xf>
    <xf numFmtId="0" fontId="4" fillId="0" borderId="90" xfId="0" applyFont="1" applyBorder="1" applyAlignment="1">
      <alignment horizontal="center" vertical="center"/>
    </xf>
    <xf numFmtId="0" fontId="4" fillId="0" borderId="91" xfId="0" applyFont="1" applyBorder="1" applyAlignment="1">
      <alignment horizontal="center" vertical="center"/>
    </xf>
    <xf numFmtId="0" fontId="5" fillId="0" borderId="89" xfId="0" applyFont="1" applyBorder="1" applyAlignment="1">
      <alignment horizontal="left" vertical="center" indent="1"/>
    </xf>
    <xf numFmtId="0" fontId="5" fillId="0" borderId="91" xfId="0" applyFont="1" applyBorder="1" applyAlignment="1">
      <alignment horizontal="left" vertical="center" indent="1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9" fillId="0" borderId="78" xfId="0" applyFont="1" applyBorder="1" applyAlignment="1">
      <alignment horizontal="center" vertical="center"/>
    </xf>
    <xf numFmtId="0" fontId="9" fillId="0" borderId="77" xfId="0" applyFont="1" applyBorder="1" applyAlignment="1">
      <alignment horizontal="center" vertical="center"/>
    </xf>
    <xf numFmtId="0" fontId="10" fillId="0" borderId="77" xfId="0" applyFont="1" applyBorder="1" applyAlignment="1" applyProtection="1">
      <alignment horizontal="center" vertical="center" wrapText="1"/>
      <protection locked="0"/>
    </xf>
    <xf numFmtId="0" fontId="10" fillId="0" borderId="79" xfId="0" applyFont="1" applyBorder="1" applyAlignment="1" applyProtection="1">
      <alignment horizontal="center" vertical="center" wrapText="1"/>
      <protection locked="0"/>
    </xf>
    <xf numFmtId="0" fontId="4" fillId="0" borderId="86" xfId="0" applyFont="1" applyBorder="1" applyAlignment="1">
      <alignment horizontal="center" vertical="center"/>
    </xf>
    <xf numFmtId="0" fontId="4" fillId="0" borderId="87" xfId="0" applyFont="1" applyBorder="1" applyAlignment="1">
      <alignment horizontal="center" vertical="center"/>
    </xf>
    <xf numFmtId="0" fontId="5" fillId="0" borderId="87" xfId="0" applyFont="1" applyBorder="1" applyAlignment="1">
      <alignment horizontal="left" vertical="center" indent="1"/>
    </xf>
    <xf numFmtId="0" fontId="0" fillId="0" borderId="0" xfId="0" applyAlignment="1">
      <alignment horizontal="left" vertical="center"/>
    </xf>
    <xf numFmtId="9" fontId="1" fillId="2" borderId="0" xfId="0" applyNumberFormat="1" applyFon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9" fontId="0" fillId="0" borderId="0" xfId="1" applyFont="1" applyAlignment="1">
      <alignment horizontal="center" vertical="center"/>
    </xf>
    <xf numFmtId="9" fontId="0" fillId="0" borderId="0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" fontId="0" fillId="0" borderId="21" xfId="0" applyNumberForma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2" fontId="0" fillId="0" borderId="33" xfId="0" applyNumberFormat="1" applyBorder="1" applyAlignment="1">
      <alignment horizontal="center" vertical="center"/>
    </xf>
    <xf numFmtId="2" fontId="0" fillId="0" borderId="54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9" fontId="0" fillId="0" borderId="0" xfId="1" applyFont="1" applyFill="1" applyAlignment="1">
      <alignment horizontal="center" vertical="center"/>
    </xf>
    <xf numFmtId="166" fontId="0" fillId="2" borderId="0" xfId="1" applyNumberFormat="1" applyFont="1" applyFill="1" applyAlignment="1">
      <alignment horizontal="center" vertical="center"/>
    </xf>
    <xf numFmtId="9" fontId="1" fillId="2" borderId="0" xfId="1" applyFont="1" applyFill="1" applyAlignment="1">
      <alignment horizontal="center" vertical="center"/>
    </xf>
    <xf numFmtId="166" fontId="1" fillId="2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165" fontId="0" fillId="0" borderId="33" xfId="0" applyNumberFormat="1" applyBorder="1" applyAlignment="1">
      <alignment horizontal="center" vertical="center"/>
    </xf>
    <xf numFmtId="9" fontId="0" fillId="2" borderId="0" xfId="1" applyFont="1" applyFill="1" applyBorder="1" applyAlignment="1">
      <alignment horizontal="center" vertical="center"/>
    </xf>
    <xf numFmtId="9" fontId="0" fillId="2" borderId="29" xfId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9" fontId="0" fillId="2" borderId="0" xfId="1" applyFont="1" applyFill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165" fontId="0" fillId="0" borderId="2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6" fontId="2" fillId="0" borderId="21" xfId="1" applyNumberFormat="1" applyFont="1" applyBorder="1" applyAlignment="1">
      <alignment horizontal="center" vertical="center"/>
    </xf>
    <xf numFmtId="166" fontId="0" fillId="0" borderId="0" xfId="1" applyNumberFormat="1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166" fontId="0" fillId="2" borderId="0" xfId="1" applyNumberFormat="1" applyFont="1" applyFill="1" applyBorder="1" applyAlignment="1">
      <alignment horizontal="center" vertical="center"/>
    </xf>
    <xf numFmtId="165" fontId="0" fillId="3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165" fontId="0" fillId="0" borderId="39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0" fontId="4" fillId="0" borderId="71" xfId="0" applyFont="1" applyBorder="1" applyAlignment="1">
      <alignment horizontal="center" vertical="center"/>
    </xf>
    <xf numFmtId="0" fontId="4" fillId="0" borderId="92" xfId="0" applyFont="1" applyBorder="1" applyAlignment="1">
      <alignment horizontal="center" vertical="center"/>
    </xf>
    <xf numFmtId="0" fontId="4" fillId="0" borderId="93" xfId="0" applyFont="1" applyBorder="1" applyAlignment="1">
      <alignment horizontal="center" vertical="center"/>
    </xf>
    <xf numFmtId="0" fontId="4" fillId="0" borderId="94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5050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178592</xdr:colOff>
      <xdr:row>15</xdr:row>
      <xdr:rowOff>0</xdr:rowOff>
    </xdr:from>
    <xdr:to>
      <xdr:col>29</xdr:col>
      <xdr:colOff>204568</xdr:colOff>
      <xdr:row>16</xdr:row>
      <xdr:rowOff>187252</xdr:rowOff>
    </xdr:to>
    <xdr:sp macro="" textlink="">
      <xdr:nvSpPr>
        <xdr:cNvPr id="37" name="Flowchart: Decision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/>
      </xdr:nvSpPr>
      <xdr:spPr>
        <a:xfrm>
          <a:off x="4250530" y="3286124"/>
          <a:ext cx="668913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26</xdr:col>
      <xdr:colOff>166687</xdr:colOff>
      <xdr:row>32</xdr:row>
      <xdr:rowOff>190499</xdr:rowOff>
    </xdr:from>
    <xdr:to>
      <xdr:col>29</xdr:col>
      <xdr:colOff>199158</xdr:colOff>
      <xdr:row>35</xdr:row>
      <xdr:rowOff>8658</xdr:rowOff>
    </xdr:to>
    <xdr:sp macro="" textlink="">
      <xdr:nvSpPr>
        <xdr:cNvPr id="38" name="Flowchart: Decision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>
          <a:off x="5953125" y="6155530"/>
          <a:ext cx="675408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22</xdr:col>
      <xdr:colOff>59531</xdr:colOff>
      <xdr:row>22</xdr:row>
      <xdr:rowOff>23812</xdr:rowOff>
    </xdr:from>
    <xdr:to>
      <xdr:col>23</xdr:col>
      <xdr:colOff>190500</xdr:colOff>
      <xdr:row>27</xdr:row>
      <xdr:rowOff>0</xdr:rowOff>
    </xdr:to>
    <xdr:sp macro="" textlink="">
      <xdr:nvSpPr>
        <xdr:cNvPr id="39" name="Right Brace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/>
      </xdr:nvSpPr>
      <xdr:spPr>
        <a:xfrm>
          <a:off x="4774406" y="3357562"/>
          <a:ext cx="345282" cy="889001"/>
        </a:xfrm>
        <a:prstGeom prst="rightBrace">
          <a:avLst>
            <a:gd name="adj1" fmla="val 8333"/>
            <a:gd name="adj2" fmla="val 38695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22</xdr:col>
      <xdr:colOff>59531</xdr:colOff>
      <xdr:row>32</xdr:row>
      <xdr:rowOff>15875</xdr:rowOff>
    </xdr:from>
    <xdr:to>
      <xdr:col>23</xdr:col>
      <xdr:colOff>190500</xdr:colOff>
      <xdr:row>37</xdr:row>
      <xdr:rowOff>7937</xdr:rowOff>
    </xdr:to>
    <xdr:sp macro="" textlink="">
      <xdr:nvSpPr>
        <xdr:cNvPr id="40" name="Right Brace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/>
      </xdr:nvSpPr>
      <xdr:spPr>
        <a:xfrm>
          <a:off x="4774406" y="5540375"/>
          <a:ext cx="345282" cy="904875"/>
        </a:xfrm>
        <a:prstGeom prst="rightBrace">
          <a:avLst>
            <a:gd name="adj1" fmla="val 8333"/>
            <a:gd name="adj2" fmla="val 38372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26</xdr:col>
      <xdr:colOff>152399</xdr:colOff>
      <xdr:row>43</xdr:row>
      <xdr:rowOff>9524</xdr:rowOff>
    </xdr:from>
    <xdr:to>
      <xdr:col>29</xdr:col>
      <xdr:colOff>184870</xdr:colOff>
      <xdr:row>45</xdr:row>
      <xdr:rowOff>18183</xdr:rowOff>
    </xdr:to>
    <xdr:sp macro="" textlink="">
      <xdr:nvSpPr>
        <xdr:cNvPr id="41" name="Flowchart: Decision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/>
      </xdr:nvSpPr>
      <xdr:spPr>
        <a:xfrm>
          <a:off x="5938837" y="8462962"/>
          <a:ext cx="675408" cy="373784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26</xdr:col>
      <xdr:colOff>166687</xdr:colOff>
      <xdr:row>22</xdr:row>
      <xdr:rowOff>190499</xdr:rowOff>
    </xdr:from>
    <xdr:to>
      <xdr:col>29</xdr:col>
      <xdr:colOff>199158</xdr:colOff>
      <xdr:row>25</xdr:row>
      <xdr:rowOff>8658</xdr:rowOff>
    </xdr:to>
    <xdr:sp macro="" textlink="">
      <xdr:nvSpPr>
        <xdr:cNvPr id="2" name="Flowchart: Decision 1">
          <a:extLst>
            <a:ext uri="{FF2B5EF4-FFF2-40B4-BE49-F238E27FC236}">
              <a16:creationId xmlns:a16="http://schemas.microsoft.com/office/drawing/2014/main" id="{B07F4AA3-9850-464A-8264-CBE4F4F53F73}"/>
            </a:ext>
          </a:extLst>
        </xdr:cNvPr>
        <xdr:cNvSpPr/>
      </xdr:nvSpPr>
      <xdr:spPr>
        <a:xfrm>
          <a:off x="5953125" y="7351712"/>
          <a:ext cx="675408" cy="372196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34</xdr:col>
      <xdr:colOff>142875</xdr:colOff>
      <xdr:row>33</xdr:row>
      <xdr:rowOff>17461</xdr:rowOff>
    </xdr:from>
    <xdr:to>
      <xdr:col>37</xdr:col>
      <xdr:colOff>175346</xdr:colOff>
      <xdr:row>35</xdr:row>
      <xdr:rowOff>24532</xdr:rowOff>
    </xdr:to>
    <xdr:sp macro="" textlink="">
      <xdr:nvSpPr>
        <xdr:cNvPr id="4" name="Flowchart: Decision 3">
          <a:extLst>
            <a:ext uri="{FF2B5EF4-FFF2-40B4-BE49-F238E27FC236}">
              <a16:creationId xmlns:a16="http://schemas.microsoft.com/office/drawing/2014/main" id="{E5611B0F-D33E-4C34-8AD0-45A1D2DEB9F4}"/>
            </a:ext>
          </a:extLst>
        </xdr:cNvPr>
        <xdr:cNvSpPr/>
      </xdr:nvSpPr>
      <xdr:spPr>
        <a:xfrm>
          <a:off x="7429500" y="5724524"/>
          <a:ext cx="675409" cy="372196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22</xdr:col>
      <xdr:colOff>59531</xdr:colOff>
      <xdr:row>13</xdr:row>
      <xdr:rowOff>174625</xdr:rowOff>
    </xdr:from>
    <xdr:to>
      <xdr:col>23</xdr:col>
      <xdr:colOff>190500</xdr:colOff>
      <xdr:row>18</xdr:row>
      <xdr:rowOff>178594</xdr:rowOff>
    </xdr:to>
    <xdr:sp macro="" textlink="">
      <xdr:nvSpPr>
        <xdr:cNvPr id="5" name="Right Brace 4">
          <a:extLst>
            <a:ext uri="{FF2B5EF4-FFF2-40B4-BE49-F238E27FC236}">
              <a16:creationId xmlns:a16="http://schemas.microsoft.com/office/drawing/2014/main" id="{4A1CBC76-5CFE-44DF-B610-49CF56C600E3}"/>
            </a:ext>
          </a:extLst>
        </xdr:cNvPr>
        <xdr:cNvSpPr/>
      </xdr:nvSpPr>
      <xdr:spPr>
        <a:xfrm>
          <a:off x="4560094" y="1865313"/>
          <a:ext cx="345281" cy="916781"/>
        </a:xfrm>
        <a:prstGeom prst="rightBrace">
          <a:avLst>
            <a:gd name="adj1" fmla="val 8333"/>
            <a:gd name="adj2" fmla="val 42579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38</xdr:col>
      <xdr:colOff>119063</xdr:colOff>
      <xdr:row>32</xdr:row>
      <xdr:rowOff>15875</xdr:rowOff>
    </xdr:from>
    <xdr:to>
      <xdr:col>40</xdr:col>
      <xdr:colOff>115094</xdr:colOff>
      <xdr:row>37</xdr:row>
      <xdr:rowOff>7937</xdr:rowOff>
    </xdr:to>
    <xdr:sp macro="" textlink="">
      <xdr:nvSpPr>
        <xdr:cNvPr id="6" name="Right Brace 5">
          <a:extLst>
            <a:ext uri="{FF2B5EF4-FFF2-40B4-BE49-F238E27FC236}">
              <a16:creationId xmlns:a16="http://schemas.microsoft.com/office/drawing/2014/main" id="{F15B8D0D-D2D3-4D74-A84B-757275F4F4C5}"/>
            </a:ext>
          </a:extLst>
        </xdr:cNvPr>
        <xdr:cNvSpPr/>
      </xdr:nvSpPr>
      <xdr:spPr>
        <a:xfrm flipH="1">
          <a:off x="8262938" y="5722938"/>
          <a:ext cx="424656" cy="904874"/>
        </a:xfrm>
        <a:prstGeom prst="rightBrace">
          <a:avLst>
            <a:gd name="adj1" fmla="val 8333"/>
            <a:gd name="adj2" fmla="val 3925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36</xdr:col>
      <xdr:colOff>103188</xdr:colOff>
      <xdr:row>42</xdr:row>
      <xdr:rowOff>0</xdr:rowOff>
    </xdr:from>
    <xdr:to>
      <xdr:col>38</xdr:col>
      <xdr:colOff>99219</xdr:colOff>
      <xdr:row>46</xdr:row>
      <xdr:rowOff>174625</xdr:rowOff>
    </xdr:to>
    <xdr:sp macro="" textlink="">
      <xdr:nvSpPr>
        <xdr:cNvPr id="19" name="Right Brace 18">
          <a:extLst>
            <a:ext uri="{FF2B5EF4-FFF2-40B4-BE49-F238E27FC236}">
              <a16:creationId xmlns:a16="http://schemas.microsoft.com/office/drawing/2014/main" id="{EF5DB482-2A9C-4D3B-B5F2-49CF078390CA}"/>
            </a:ext>
          </a:extLst>
        </xdr:cNvPr>
        <xdr:cNvSpPr/>
      </xdr:nvSpPr>
      <xdr:spPr>
        <a:xfrm flipH="1">
          <a:off x="7818438" y="7175500"/>
          <a:ext cx="424656" cy="904875"/>
        </a:xfrm>
        <a:prstGeom prst="rightBrace">
          <a:avLst>
            <a:gd name="adj1" fmla="val 8333"/>
            <a:gd name="adj2" fmla="val 3925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</xdr:col>
      <xdr:colOff>47624</xdr:colOff>
      <xdr:row>1</xdr:row>
      <xdr:rowOff>39687</xdr:rowOff>
    </xdr:from>
    <xdr:to>
      <xdr:col>11</xdr:col>
      <xdr:colOff>55562</xdr:colOff>
      <xdr:row>5</xdr:row>
      <xdr:rowOff>103886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E0C52D9-D455-4773-B75D-BEAFBDDB8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424" y="230187"/>
          <a:ext cx="1951038" cy="800799"/>
        </a:xfrm>
        <a:prstGeom prst="rect">
          <a:avLst/>
        </a:prstGeom>
      </xdr:spPr>
    </xdr:pic>
    <xdr:clientData/>
  </xdr:twoCellAnchor>
  <xdr:twoCellAnchor editAs="oneCell">
    <xdr:from>
      <xdr:col>47</xdr:col>
      <xdr:colOff>182562</xdr:colOff>
      <xdr:row>1</xdr:row>
      <xdr:rowOff>144460</xdr:rowOff>
    </xdr:from>
    <xdr:to>
      <xdr:col>56</xdr:col>
      <xdr:colOff>159002</xdr:colOff>
      <xdr:row>5</xdr:row>
      <xdr:rowOff>61242</xdr:rowOff>
    </xdr:to>
    <xdr:pic>
      <xdr:nvPicPr>
        <xdr:cNvPr id="8" name="Imagem 1" descr="Sugar group Tereos to repay half of its 2020 bond a year in advance ...">
          <a:extLst>
            <a:ext uri="{FF2B5EF4-FFF2-40B4-BE49-F238E27FC236}">
              <a16:creationId xmlns:a16="http://schemas.microsoft.com/office/drawing/2014/main" id="{E01FF726-FA11-429D-B3E3-5FE0A10ED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33" t="29703" r="7796" b="35892"/>
        <a:stretch>
          <a:fillRect/>
        </a:stretch>
      </xdr:blipFill>
      <xdr:spPr bwMode="auto">
        <a:xfrm>
          <a:off x="10329862" y="334960"/>
          <a:ext cx="1919540" cy="6533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178592</xdr:colOff>
      <xdr:row>15</xdr:row>
      <xdr:rowOff>0</xdr:rowOff>
    </xdr:from>
    <xdr:to>
      <xdr:col>29</xdr:col>
      <xdr:colOff>204568</xdr:colOff>
      <xdr:row>16</xdr:row>
      <xdr:rowOff>187252</xdr:rowOff>
    </xdr:to>
    <xdr:sp macro="" textlink="">
      <xdr:nvSpPr>
        <xdr:cNvPr id="2" name="Flowchart: Decision 1">
          <a:extLst>
            <a:ext uri="{FF2B5EF4-FFF2-40B4-BE49-F238E27FC236}">
              <a16:creationId xmlns:a16="http://schemas.microsoft.com/office/drawing/2014/main" id="{DD07E107-702F-4A09-888B-54833BAC4B3A}"/>
            </a:ext>
          </a:extLst>
        </xdr:cNvPr>
        <xdr:cNvSpPr/>
      </xdr:nvSpPr>
      <xdr:spPr>
        <a:xfrm>
          <a:off x="5791992" y="2616200"/>
          <a:ext cx="673676" cy="371402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26</xdr:col>
      <xdr:colOff>166687</xdr:colOff>
      <xdr:row>32</xdr:row>
      <xdr:rowOff>190499</xdr:rowOff>
    </xdr:from>
    <xdr:to>
      <xdr:col>29</xdr:col>
      <xdr:colOff>199158</xdr:colOff>
      <xdr:row>35</xdr:row>
      <xdr:rowOff>8658</xdr:rowOff>
    </xdr:to>
    <xdr:sp macro="" textlink="">
      <xdr:nvSpPr>
        <xdr:cNvPr id="3" name="Flowchart: Decision 2">
          <a:extLst>
            <a:ext uri="{FF2B5EF4-FFF2-40B4-BE49-F238E27FC236}">
              <a16:creationId xmlns:a16="http://schemas.microsoft.com/office/drawing/2014/main" id="{B3CDDF31-3B2F-44BB-90DA-B6D3C8F4FEEA}"/>
            </a:ext>
          </a:extLst>
        </xdr:cNvPr>
        <xdr:cNvSpPr/>
      </xdr:nvSpPr>
      <xdr:spPr>
        <a:xfrm>
          <a:off x="5780087" y="5930899"/>
          <a:ext cx="680171" cy="3769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22</xdr:col>
      <xdr:colOff>59531</xdr:colOff>
      <xdr:row>22</xdr:row>
      <xdr:rowOff>23812</xdr:rowOff>
    </xdr:from>
    <xdr:to>
      <xdr:col>23</xdr:col>
      <xdr:colOff>190500</xdr:colOff>
      <xdr:row>27</xdr:row>
      <xdr:rowOff>0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A02B53B2-B32E-4C2F-88BB-66B5BB8A5DCF}"/>
            </a:ext>
          </a:extLst>
        </xdr:cNvPr>
        <xdr:cNvSpPr/>
      </xdr:nvSpPr>
      <xdr:spPr>
        <a:xfrm>
          <a:off x="4809331" y="3929062"/>
          <a:ext cx="346869" cy="896938"/>
        </a:xfrm>
        <a:prstGeom prst="rightBrace">
          <a:avLst>
            <a:gd name="adj1" fmla="val 8333"/>
            <a:gd name="adj2" fmla="val 38695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22</xdr:col>
      <xdr:colOff>59531</xdr:colOff>
      <xdr:row>32</xdr:row>
      <xdr:rowOff>15875</xdr:rowOff>
    </xdr:from>
    <xdr:to>
      <xdr:col>23</xdr:col>
      <xdr:colOff>190500</xdr:colOff>
      <xdr:row>37</xdr:row>
      <xdr:rowOff>7937</xdr:rowOff>
    </xdr:to>
    <xdr:sp macro="" textlink="">
      <xdr:nvSpPr>
        <xdr:cNvPr id="5" name="Right Brace 4">
          <a:extLst>
            <a:ext uri="{FF2B5EF4-FFF2-40B4-BE49-F238E27FC236}">
              <a16:creationId xmlns:a16="http://schemas.microsoft.com/office/drawing/2014/main" id="{8082794B-1B33-40CF-90A2-4C2D1601BC81}"/>
            </a:ext>
          </a:extLst>
        </xdr:cNvPr>
        <xdr:cNvSpPr/>
      </xdr:nvSpPr>
      <xdr:spPr>
        <a:xfrm>
          <a:off x="4809331" y="5762625"/>
          <a:ext cx="346869" cy="912812"/>
        </a:xfrm>
        <a:prstGeom prst="rightBrace">
          <a:avLst>
            <a:gd name="adj1" fmla="val 8333"/>
            <a:gd name="adj2" fmla="val 38372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26</xdr:col>
      <xdr:colOff>152399</xdr:colOff>
      <xdr:row>43</xdr:row>
      <xdr:rowOff>9524</xdr:rowOff>
    </xdr:from>
    <xdr:to>
      <xdr:col>29</xdr:col>
      <xdr:colOff>184870</xdr:colOff>
      <xdr:row>45</xdr:row>
      <xdr:rowOff>18183</xdr:rowOff>
    </xdr:to>
    <xdr:sp macro="" textlink="">
      <xdr:nvSpPr>
        <xdr:cNvPr id="6" name="Flowchart: Decision 5">
          <a:extLst>
            <a:ext uri="{FF2B5EF4-FFF2-40B4-BE49-F238E27FC236}">
              <a16:creationId xmlns:a16="http://schemas.microsoft.com/office/drawing/2014/main" id="{4D53702E-031F-486B-B6E6-A8B7F7B63E0C}"/>
            </a:ext>
          </a:extLst>
        </xdr:cNvPr>
        <xdr:cNvSpPr/>
      </xdr:nvSpPr>
      <xdr:spPr>
        <a:xfrm>
          <a:off x="5765799" y="7788274"/>
          <a:ext cx="680171" cy="3769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26</xdr:col>
      <xdr:colOff>166687</xdr:colOff>
      <xdr:row>22</xdr:row>
      <xdr:rowOff>190499</xdr:rowOff>
    </xdr:from>
    <xdr:to>
      <xdr:col>29</xdr:col>
      <xdr:colOff>199158</xdr:colOff>
      <xdr:row>25</xdr:row>
      <xdr:rowOff>8658</xdr:rowOff>
    </xdr:to>
    <xdr:sp macro="" textlink="">
      <xdr:nvSpPr>
        <xdr:cNvPr id="7" name="Flowchart: Decision 6">
          <a:extLst>
            <a:ext uri="{FF2B5EF4-FFF2-40B4-BE49-F238E27FC236}">
              <a16:creationId xmlns:a16="http://schemas.microsoft.com/office/drawing/2014/main" id="{95750287-D758-406D-B2C4-FB9FBB51B1A9}"/>
            </a:ext>
          </a:extLst>
        </xdr:cNvPr>
        <xdr:cNvSpPr/>
      </xdr:nvSpPr>
      <xdr:spPr>
        <a:xfrm>
          <a:off x="5780087" y="4089399"/>
          <a:ext cx="680171" cy="3769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34</xdr:col>
      <xdr:colOff>142875</xdr:colOff>
      <xdr:row>33</xdr:row>
      <xdr:rowOff>17461</xdr:rowOff>
    </xdr:from>
    <xdr:to>
      <xdr:col>37</xdr:col>
      <xdr:colOff>175346</xdr:colOff>
      <xdr:row>35</xdr:row>
      <xdr:rowOff>24532</xdr:rowOff>
    </xdr:to>
    <xdr:sp macro="" textlink="">
      <xdr:nvSpPr>
        <xdr:cNvPr id="8" name="Flowchart: Decision 7">
          <a:extLst>
            <a:ext uri="{FF2B5EF4-FFF2-40B4-BE49-F238E27FC236}">
              <a16:creationId xmlns:a16="http://schemas.microsoft.com/office/drawing/2014/main" id="{2FA0D323-B69C-42CC-9ED8-00D7C36A20B8}"/>
            </a:ext>
          </a:extLst>
        </xdr:cNvPr>
        <xdr:cNvSpPr/>
      </xdr:nvSpPr>
      <xdr:spPr>
        <a:xfrm>
          <a:off x="7483475" y="5948361"/>
          <a:ext cx="680171" cy="375371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22</xdr:col>
      <xdr:colOff>59531</xdr:colOff>
      <xdr:row>13</xdr:row>
      <xdr:rowOff>174625</xdr:rowOff>
    </xdr:from>
    <xdr:to>
      <xdr:col>23</xdr:col>
      <xdr:colOff>190500</xdr:colOff>
      <xdr:row>18</xdr:row>
      <xdr:rowOff>178594</xdr:rowOff>
    </xdr:to>
    <xdr:sp macro="" textlink="">
      <xdr:nvSpPr>
        <xdr:cNvPr id="9" name="Right Brace 8">
          <a:extLst>
            <a:ext uri="{FF2B5EF4-FFF2-40B4-BE49-F238E27FC236}">
              <a16:creationId xmlns:a16="http://schemas.microsoft.com/office/drawing/2014/main" id="{6C166045-33C7-44C6-8630-8FE1E615DA96}"/>
            </a:ext>
          </a:extLst>
        </xdr:cNvPr>
        <xdr:cNvSpPr/>
      </xdr:nvSpPr>
      <xdr:spPr>
        <a:xfrm>
          <a:off x="4809331" y="2422525"/>
          <a:ext cx="346869" cy="924719"/>
        </a:xfrm>
        <a:prstGeom prst="rightBrace">
          <a:avLst>
            <a:gd name="adj1" fmla="val 8333"/>
            <a:gd name="adj2" fmla="val 42579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38</xdr:col>
      <xdr:colOff>119063</xdr:colOff>
      <xdr:row>32</xdr:row>
      <xdr:rowOff>15875</xdr:rowOff>
    </xdr:from>
    <xdr:to>
      <xdr:col>40</xdr:col>
      <xdr:colOff>115094</xdr:colOff>
      <xdr:row>37</xdr:row>
      <xdr:rowOff>7937</xdr:rowOff>
    </xdr:to>
    <xdr:sp macro="" textlink="">
      <xdr:nvSpPr>
        <xdr:cNvPr id="10" name="Right Brace 9">
          <a:extLst>
            <a:ext uri="{FF2B5EF4-FFF2-40B4-BE49-F238E27FC236}">
              <a16:creationId xmlns:a16="http://schemas.microsoft.com/office/drawing/2014/main" id="{DE6051AA-FBA7-4636-A918-49ABB8CDA632}"/>
            </a:ext>
          </a:extLst>
        </xdr:cNvPr>
        <xdr:cNvSpPr/>
      </xdr:nvSpPr>
      <xdr:spPr>
        <a:xfrm flipH="1">
          <a:off x="8323263" y="5762625"/>
          <a:ext cx="427831" cy="912812"/>
        </a:xfrm>
        <a:prstGeom prst="rightBrace">
          <a:avLst>
            <a:gd name="adj1" fmla="val 8333"/>
            <a:gd name="adj2" fmla="val 3925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36</xdr:col>
      <xdr:colOff>103188</xdr:colOff>
      <xdr:row>42</xdr:row>
      <xdr:rowOff>0</xdr:rowOff>
    </xdr:from>
    <xdr:to>
      <xdr:col>38</xdr:col>
      <xdr:colOff>99219</xdr:colOff>
      <xdr:row>46</xdr:row>
      <xdr:rowOff>174625</xdr:rowOff>
    </xdr:to>
    <xdr:sp macro="" textlink="">
      <xdr:nvSpPr>
        <xdr:cNvPr id="13" name="Right Brace 12">
          <a:extLst>
            <a:ext uri="{FF2B5EF4-FFF2-40B4-BE49-F238E27FC236}">
              <a16:creationId xmlns:a16="http://schemas.microsoft.com/office/drawing/2014/main" id="{54371729-046C-4AA7-AFEC-EAC344968A26}"/>
            </a:ext>
          </a:extLst>
        </xdr:cNvPr>
        <xdr:cNvSpPr/>
      </xdr:nvSpPr>
      <xdr:spPr>
        <a:xfrm flipH="1">
          <a:off x="7875588" y="7594600"/>
          <a:ext cx="427831" cy="911225"/>
        </a:xfrm>
        <a:prstGeom prst="rightBrace">
          <a:avLst>
            <a:gd name="adj1" fmla="val 8333"/>
            <a:gd name="adj2" fmla="val 3925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</xdr:col>
      <xdr:colOff>47624</xdr:colOff>
      <xdr:row>1</xdr:row>
      <xdr:rowOff>39687</xdr:rowOff>
    </xdr:from>
    <xdr:to>
      <xdr:col>11</xdr:col>
      <xdr:colOff>55562</xdr:colOff>
      <xdr:row>5</xdr:row>
      <xdr:rowOff>103886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A0B91317-E011-4D73-8F4A-B7CEE2B71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424" y="230187"/>
          <a:ext cx="1951038" cy="800799"/>
        </a:xfrm>
        <a:prstGeom prst="rect">
          <a:avLst/>
        </a:prstGeom>
      </xdr:spPr>
    </xdr:pic>
    <xdr:clientData/>
  </xdr:twoCellAnchor>
  <xdr:twoCellAnchor editAs="oneCell">
    <xdr:from>
      <xdr:col>47</xdr:col>
      <xdr:colOff>182562</xdr:colOff>
      <xdr:row>1</xdr:row>
      <xdr:rowOff>144460</xdr:rowOff>
    </xdr:from>
    <xdr:to>
      <xdr:col>56</xdr:col>
      <xdr:colOff>159002</xdr:colOff>
      <xdr:row>5</xdr:row>
      <xdr:rowOff>61242</xdr:rowOff>
    </xdr:to>
    <xdr:pic>
      <xdr:nvPicPr>
        <xdr:cNvPr id="15" name="Imagem 1" descr="Sugar group Tereos to repay half of its 2020 bond a year in advance ...">
          <a:extLst>
            <a:ext uri="{FF2B5EF4-FFF2-40B4-BE49-F238E27FC236}">
              <a16:creationId xmlns:a16="http://schemas.microsoft.com/office/drawing/2014/main" id="{91C2854C-54F4-4BCD-BF89-1D9AAC72D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33" t="29703" r="7796" b="35892"/>
        <a:stretch>
          <a:fillRect/>
        </a:stretch>
      </xdr:blipFill>
      <xdr:spPr bwMode="auto">
        <a:xfrm>
          <a:off x="10329862" y="334960"/>
          <a:ext cx="1919540" cy="6533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178592</xdr:colOff>
      <xdr:row>15</xdr:row>
      <xdr:rowOff>0</xdr:rowOff>
    </xdr:from>
    <xdr:to>
      <xdr:col>29</xdr:col>
      <xdr:colOff>204568</xdr:colOff>
      <xdr:row>16</xdr:row>
      <xdr:rowOff>187252</xdr:rowOff>
    </xdr:to>
    <xdr:sp macro="" textlink="">
      <xdr:nvSpPr>
        <xdr:cNvPr id="2" name="Flowchart: Decision 1">
          <a:extLst>
            <a:ext uri="{FF2B5EF4-FFF2-40B4-BE49-F238E27FC236}">
              <a16:creationId xmlns:a16="http://schemas.microsoft.com/office/drawing/2014/main" id="{01DD53EA-DD85-4BCA-9A24-9357E350A7A8}"/>
            </a:ext>
          </a:extLst>
        </xdr:cNvPr>
        <xdr:cNvSpPr/>
      </xdr:nvSpPr>
      <xdr:spPr>
        <a:xfrm>
          <a:off x="5791992" y="2616200"/>
          <a:ext cx="673676" cy="371402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26</xdr:col>
      <xdr:colOff>166687</xdr:colOff>
      <xdr:row>32</xdr:row>
      <xdr:rowOff>190499</xdr:rowOff>
    </xdr:from>
    <xdr:to>
      <xdr:col>29</xdr:col>
      <xdr:colOff>199158</xdr:colOff>
      <xdr:row>35</xdr:row>
      <xdr:rowOff>8658</xdr:rowOff>
    </xdr:to>
    <xdr:sp macro="" textlink="">
      <xdr:nvSpPr>
        <xdr:cNvPr id="3" name="Flowchart: Decision 2">
          <a:extLst>
            <a:ext uri="{FF2B5EF4-FFF2-40B4-BE49-F238E27FC236}">
              <a16:creationId xmlns:a16="http://schemas.microsoft.com/office/drawing/2014/main" id="{B0F94FBE-9B9E-4EF4-BC78-5522C357DC13}"/>
            </a:ext>
          </a:extLst>
        </xdr:cNvPr>
        <xdr:cNvSpPr/>
      </xdr:nvSpPr>
      <xdr:spPr>
        <a:xfrm>
          <a:off x="5780087" y="5930899"/>
          <a:ext cx="680171" cy="3769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22</xdr:col>
      <xdr:colOff>59531</xdr:colOff>
      <xdr:row>22</xdr:row>
      <xdr:rowOff>23812</xdr:rowOff>
    </xdr:from>
    <xdr:to>
      <xdr:col>23</xdr:col>
      <xdr:colOff>190500</xdr:colOff>
      <xdr:row>27</xdr:row>
      <xdr:rowOff>0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53420802-B4C4-4F34-B86A-7E3CC4677249}"/>
            </a:ext>
          </a:extLst>
        </xdr:cNvPr>
        <xdr:cNvSpPr/>
      </xdr:nvSpPr>
      <xdr:spPr>
        <a:xfrm>
          <a:off x="4809331" y="3929062"/>
          <a:ext cx="346869" cy="896938"/>
        </a:xfrm>
        <a:prstGeom prst="rightBrace">
          <a:avLst>
            <a:gd name="adj1" fmla="val 8333"/>
            <a:gd name="adj2" fmla="val 38695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22</xdr:col>
      <xdr:colOff>59531</xdr:colOff>
      <xdr:row>32</xdr:row>
      <xdr:rowOff>15875</xdr:rowOff>
    </xdr:from>
    <xdr:to>
      <xdr:col>23</xdr:col>
      <xdr:colOff>190500</xdr:colOff>
      <xdr:row>37</xdr:row>
      <xdr:rowOff>7937</xdr:rowOff>
    </xdr:to>
    <xdr:sp macro="" textlink="">
      <xdr:nvSpPr>
        <xdr:cNvPr id="5" name="Right Brace 4">
          <a:extLst>
            <a:ext uri="{FF2B5EF4-FFF2-40B4-BE49-F238E27FC236}">
              <a16:creationId xmlns:a16="http://schemas.microsoft.com/office/drawing/2014/main" id="{C1F0C9B5-00A9-46A5-AB91-FAA743215EA8}"/>
            </a:ext>
          </a:extLst>
        </xdr:cNvPr>
        <xdr:cNvSpPr/>
      </xdr:nvSpPr>
      <xdr:spPr>
        <a:xfrm>
          <a:off x="4809331" y="5762625"/>
          <a:ext cx="346869" cy="912812"/>
        </a:xfrm>
        <a:prstGeom prst="rightBrace">
          <a:avLst>
            <a:gd name="adj1" fmla="val 8333"/>
            <a:gd name="adj2" fmla="val 38372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26</xdr:col>
      <xdr:colOff>152399</xdr:colOff>
      <xdr:row>43</xdr:row>
      <xdr:rowOff>9524</xdr:rowOff>
    </xdr:from>
    <xdr:to>
      <xdr:col>29</xdr:col>
      <xdr:colOff>184870</xdr:colOff>
      <xdr:row>45</xdr:row>
      <xdr:rowOff>18183</xdr:rowOff>
    </xdr:to>
    <xdr:sp macro="" textlink="">
      <xdr:nvSpPr>
        <xdr:cNvPr id="6" name="Flowchart: Decision 5">
          <a:extLst>
            <a:ext uri="{FF2B5EF4-FFF2-40B4-BE49-F238E27FC236}">
              <a16:creationId xmlns:a16="http://schemas.microsoft.com/office/drawing/2014/main" id="{1654275A-6C74-4A02-9185-335446BC86C4}"/>
            </a:ext>
          </a:extLst>
        </xdr:cNvPr>
        <xdr:cNvSpPr/>
      </xdr:nvSpPr>
      <xdr:spPr>
        <a:xfrm>
          <a:off x="5765799" y="7788274"/>
          <a:ext cx="680171" cy="3769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26</xdr:col>
      <xdr:colOff>166687</xdr:colOff>
      <xdr:row>22</xdr:row>
      <xdr:rowOff>190499</xdr:rowOff>
    </xdr:from>
    <xdr:to>
      <xdr:col>29</xdr:col>
      <xdr:colOff>199158</xdr:colOff>
      <xdr:row>25</xdr:row>
      <xdr:rowOff>8658</xdr:rowOff>
    </xdr:to>
    <xdr:sp macro="" textlink="">
      <xdr:nvSpPr>
        <xdr:cNvPr id="7" name="Flowchart: Decision 6">
          <a:extLst>
            <a:ext uri="{FF2B5EF4-FFF2-40B4-BE49-F238E27FC236}">
              <a16:creationId xmlns:a16="http://schemas.microsoft.com/office/drawing/2014/main" id="{8083CC5A-7267-4A55-9029-288C2ADD051A}"/>
            </a:ext>
          </a:extLst>
        </xdr:cNvPr>
        <xdr:cNvSpPr/>
      </xdr:nvSpPr>
      <xdr:spPr>
        <a:xfrm>
          <a:off x="5780087" y="4089399"/>
          <a:ext cx="680171" cy="3769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34</xdr:col>
      <xdr:colOff>142875</xdr:colOff>
      <xdr:row>33</xdr:row>
      <xdr:rowOff>17461</xdr:rowOff>
    </xdr:from>
    <xdr:to>
      <xdr:col>37</xdr:col>
      <xdr:colOff>175346</xdr:colOff>
      <xdr:row>35</xdr:row>
      <xdr:rowOff>24532</xdr:rowOff>
    </xdr:to>
    <xdr:sp macro="" textlink="">
      <xdr:nvSpPr>
        <xdr:cNvPr id="8" name="Flowchart: Decision 7">
          <a:extLst>
            <a:ext uri="{FF2B5EF4-FFF2-40B4-BE49-F238E27FC236}">
              <a16:creationId xmlns:a16="http://schemas.microsoft.com/office/drawing/2014/main" id="{69A1F043-E3F8-432A-BC5B-5BD18C578692}"/>
            </a:ext>
          </a:extLst>
        </xdr:cNvPr>
        <xdr:cNvSpPr/>
      </xdr:nvSpPr>
      <xdr:spPr>
        <a:xfrm>
          <a:off x="7483475" y="5948361"/>
          <a:ext cx="680171" cy="375371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22</xdr:col>
      <xdr:colOff>59531</xdr:colOff>
      <xdr:row>13</xdr:row>
      <xdr:rowOff>174625</xdr:rowOff>
    </xdr:from>
    <xdr:to>
      <xdr:col>23</xdr:col>
      <xdr:colOff>190500</xdr:colOff>
      <xdr:row>18</xdr:row>
      <xdr:rowOff>178594</xdr:rowOff>
    </xdr:to>
    <xdr:sp macro="" textlink="">
      <xdr:nvSpPr>
        <xdr:cNvPr id="9" name="Right Brace 8">
          <a:extLst>
            <a:ext uri="{FF2B5EF4-FFF2-40B4-BE49-F238E27FC236}">
              <a16:creationId xmlns:a16="http://schemas.microsoft.com/office/drawing/2014/main" id="{A79DC647-BC21-426F-8EC4-AAE8B97A857E}"/>
            </a:ext>
          </a:extLst>
        </xdr:cNvPr>
        <xdr:cNvSpPr/>
      </xdr:nvSpPr>
      <xdr:spPr>
        <a:xfrm>
          <a:off x="4809331" y="2422525"/>
          <a:ext cx="346869" cy="924719"/>
        </a:xfrm>
        <a:prstGeom prst="rightBrace">
          <a:avLst>
            <a:gd name="adj1" fmla="val 8333"/>
            <a:gd name="adj2" fmla="val 42579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38</xdr:col>
      <xdr:colOff>119063</xdr:colOff>
      <xdr:row>32</xdr:row>
      <xdr:rowOff>15875</xdr:rowOff>
    </xdr:from>
    <xdr:to>
      <xdr:col>40</xdr:col>
      <xdr:colOff>115094</xdr:colOff>
      <xdr:row>37</xdr:row>
      <xdr:rowOff>7937</xdr:rowOff>
    </xdr:to>
    <xdr:sp macro="" textlink="">
      <xdr:nvSpPr>
        <xdr:cNvPr id="10" name="Right Brace 9">
          <a:extLst>
            <a:ext uri="{FF2B5EF4-FFF2-40B4-BE49-F238E27FC236}">
              <a16:creationId xmlns:a16="http://schemas.microsoft.com/office/drawing/2014/main" id="{DDE6F220-4FB1-4A09-AFE2-7B8F6B20876A}"/>
            </a:ext>
          </a:extLst>
        </xdr:cNvPr>
        <xdr:cNvSpPr/>
      </xdr:nvSpPr>
      <xdr:spPr>
        <a:xfrm flipH="1">
          <a:off x="8323263" y="5762625"/>
          <a:ext cx="427831" cy="912812"/>
        </a:xfrm>
        <a:prstGeom prst="rightBrace">
          <a:avLst>
            <a:gd name="adj1" fmla="val 8333"/>
            <a:gd name="adj2" fmla="val 3925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36</xdr:col>
      <xdr:colOff>103188</xdr:colOff>
      <xdr:row>42</xdr:row>
      <xdr:rowOff>0</xdr:rowOff>
    </xdr:from>
    <xdr:to>
      <xdr:col>38</xdr:col>
      <xdr:colOff>99219</xdr:colOff>
      <xdr:row>46</xdr:row>
      <xdr:rowOff>174625</xdr:rowOff>
    </xdr:to>
    <xdr:sp macro="" textlink="">
      <xdr:nvSpPr>
        <xdr:cNvPr id="13" name="Right Brace 12">
          <a:extLst>
            <a:ext uri="{FF2B5EF4-FFF2-40B4-BE49-F238E27FC236}">
              <a16:creationId xmlns:a16="http://schemas.microsoft.com/office/drawing/2014/main" id="{5B05DC56-CB51-44A8-8971-82F622D509B8}"/>
            </a:ext>
          </a:extLst>
        </xdr:cNvPr>
        <xdr:cNvSpPr/>
      </xdr:nvSpPr>
      <xdr:spPr>
        <a:xfrm flipH="1">
          <a:off x="7875588" y="7594600"/>
          <a:ext cx="427831" cy="911225"/>
        </a:xfrm>
        <a:prstGeom prst="rightBrace">
          <a:avLst>
            <a:gd name="adj1" fmla="val 8333"/>
            <a:gd name="adj2" fmla="val 3925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</xdr:col>
      <xdr:colOff>47624</xdr:colOff>
      <xdr:row>1</xdr:row>
      <xdr:rowOff>39687</xdr:rowOff>
    </xdr:from>
    <xdr:to>
      <xdr:col>11</xdr:col>
      <xdr:colOff>55562</xdr:colOff>
      <xdr:row>5</xdr:row>
      <xdr:rowOff>103886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90D30B4D-90DB-426E-9A8B-5CA82F7F7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424" y="230187"/>
          <a:ext cx="1951038" cy="800799"/>
        </a:xfrm>
        <a:prstGeom prst="rect">
          <a:avLst/>
        </a:prstGeom>
      </xdr:spPr>
    </xdr:pic>
    <xdr:clientData/>
  </xdr:twoCellAnchor>
  <xdr:twoCellAnchor editAs="oneCell">
    <xdr:from>
      <xdr:col>47</xdr:col>
      <xdr:colOff>182562</xdr:colOff>
      <xdr:row>1</xdr:row>
      <xdr:rowOff>144460</xdr:rowOff>
    </xdr:from>
    <xdr:to>
      <xdr:col>56</xdr:col>
      <xdr:colOff>159002</xdr:colOff>
      <xdr:row>5</xdr:row>
      <xdr:rowOff>61242</xdr:rowOff>
    </xdr:to>
    <xdr:pic>
      <xdr:nvPicPr>
        <xdr:cNvPr id="15" name="Imagem 1" descr="Sugar group Tereos to repay half of its 2020 bond a year in advance ...">
          <a:extLst>
            <a:ext uri="{FF2B5EF4-FFF2-40B4-BE49-F238E27FC236}">
              <a16:creationId xmlns:a16="http://schemas.microsoft.com/office/drawing/2014/main" id="{EF38D868-F17A-4D3F-A8CB-ABFE1735D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33" t="29703" r="7796" b="35892"/>
        <a:stretch>
          <a:fillRect/>
        </a:stretch>
      </xdr:blipFill>
      <xdr:spPr bwMode="auto">
        <a:xfrm>
          <a:off x="10329862" y="334960"/>
          <a:ext cx="1919540" cy="6533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169719</xdr:colOff>
      <xdr:row>14</xdr:row>
      <xdr:rowOff>100446</xdr:rowOff>
    </xdr:from>
    <xdr:to>
      <xdr:col>22</xdr:col>
      <xdr:colOff>195695</xdr:colOff>
      <xdr:row>16</xdr:row>
      <xdr:rowOff>109105</xdr:rowOff>
    </xdr:to>
    <xdr:sp macro="" textlink="">
      <xdr:nvSpPr>
        <xdr:cNvPr id="35" name="Flowchart: Decision 34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/>
      </xdr:nvSpPr>
      <xdr:spPr>
        <a:xfrm>
          <a:off x="4118264" y="3910446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11</xdr:col>
      <xdr:colOff>96982</xdr:colOff>
      <xdr:row>25</xdr:row>
      <xdr:rowOff>10391</xdr:rowOff>
    </xdr:from>
    <xdr:to>
      <xdr:col>14</xdr:col>
      <xdr:colOff>122958</xdr:colOff>
      <xdr:row>27</xdr:row>
      <xdr:rowOff>19050</xdr:rowOff>
    </xdr:to>
    <xdr:sp macro="" textlink="">
      <xdr:nvSpPr>
        <xdr:cNvPr id="36" name="Flowchart: Decision 3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/>
      </xdr:nvSpPr>
      <xdr:spPr>
        <a:xfrm>
          <a:off x="2382982" y="2677391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3 - 2</a:t>
          </a:r>
        </a:p>
      </xdr:txBody>
    </xdr:sp>
    <xdr:clientData/>
  </xdr:twoCellAnchor>
  <xdr:twoCellAnchor>
    <xdr:from>
      <xdr:col>19</xdr:col>
      <xdr:colOff>162791</xdr:colOff>
      <xdr:row>30</xdr:row>
      <xdr:rowOff>6928</xdr:rowOff>
    </xdr:from>
    <xdr:to>
      <xdr:col>22</xdr:col>
      <xdr:colOff>188767</xdr:colOff>
      <xdr:row>32</xdr:row>
      <xdr:rowOff>15587</xdr:rowOff>
    </xdr:to>
    <xdr:sp macro="" textlink="">
      <xdr:nvSpPr>
        <xdr:cNvPr id="37" name="Flowchart: Decision 36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/>
      </xdr:nvSpPr>
      <xdr:spPr>
        <a:xfrm>
          <a:off x="4111336" y="3626428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11</xdr:col>
      <xdr:colOff>107372</xdr:colOff>
      <xdr:row>38</xdr:row>
      <xdr:rowOff>12123</xdr:rowOff>
    </xdr:from>
    <xdr:to>
      <xdr:col>14</xdr:col>
      <xdr:colOff>133348</xdr:colOff>
      <xdr:row>40</xdr:row>
      <xdr:rowOff>20782</xdr:rowOff>
    </xdr:to>
    <xdr:sp macro="" textlink="">
      <xdr:nvSpPr>
        <xdr:cNvPr id="38" name="Flowchart: Decision 37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/>
      </xdr:nvSpPr>
      <xdr:spPr>
        <a:xfrm>
          <a:off x="2393372" y="5155623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8</a:t>
          </a:r>
        </a:p>
      </xdr:txBody>
    </xdr:sp>
    <xdr:clientData/>
  </xdr:twoCellAnchor>
  <xdr:twoCellAnchor>
    <xdr:from>
      <xdr:col>11</xdr:col>
      <xdr:colOff>103908</xdr:colOff>
      <xdr:row>32</xdr:row>
      <xdr:rowOff>8659</xdr:rowOff>
    </xdr:from>
    <xdr:to>
      <xdr:col>14</xdr:col>
      <xdr:colOff>129884</xdr:colOff>
      <xdr:row>34</xdr:row>
      <xdr:rowOff>17318</xdr:rowOff>
    </xdr:to>
    <xdr:sp macro="" textlink="">
      <xdr:nvSpPr>
        <xdr:cNvPr id="39" name="Flowchart: Decision 3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/>
      </xdr:nvSpPr>
      <xdr:spPr>
        <a:xfrm>
          <a:off x="2389908" y="4009159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7</a:t>
          </a:r>
        </a:p>
      </xdr:txBody>
    </xdr:sp>
    <xdr:clientData/>
  </xdr:twoCellAnchor>
  <xdr:twoCellAnchor>
    <xdr:from>
      <xdr:col>31</xdr:col>
      <xdr:colOff>164522</xdr:colOff>
      <xdr:row>41</xdr:row>
      <xdr:rowOff>155864</xdr:rowOff>
    </xdr:from>
    <xdr:to>
      <xdr:col>34</xdr:col>
      <xdr:colOff>190499</xdr:colOff>
      <xdr:row>43</xdr:row>
      <xdr:rowOff>164523</xdr:rowOff>
    </xdr:to>
    <xdr:sp macro="" textlink="">
      <xdr:nvSpPr>
        <xdr:cNvPr id="40" name="Flowchart: Decision 3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/>
      </xdr:nvSpPr>
      <xdr:spPr>
        <a:xfrm>
          <a:off x="6606886" y="7966364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6</a:t>
          </a:r>
        </a:p>
      </xdr:txBody>
    </xdr:sp>
    <xdr:clientData/>
  </xdr:twoCellAnchor>
  <xdr:twoCellAnchor>
    <xdr:from>
      <xdr:col>31</xdr:col>
      <xdr:colOff>161058</xdr:colOff>
      <xdr:row>46</xdr:row>
      <xdr:rowOff>83128</xdr:rowOff>
    </xdr:from>
    <xdr:to>
      <xdr:col>34</xdr:col>
      <xdr:colOff>187035</xdr:colOff>
      <xdr:row>48</xdr:row>
      <xdr:rowOff>91787</xdr:rowOff>
    </xdr:to>
    <xdr:sp macro="" textlink="">
      <xdr:nvSpPr>
        <xdr:cNvPr id="41" name="Flowchart: Decision 4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/>
      </xdr:nvSpPr>
      <xdr:spPr>
        <a:xfrm>
          <a:off x="6603422" y="6750628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11</xdr:col>
      <xdr:colOff>19049</xdr:colOff>
      <xdr:row>46</xdr:row>
      <xdr:rowOff>96983</xdr:rowOff>
    </xdr:from>
    <xdr:to>
      <xdr:col>14</xdr:col>
      <xdr:colOff>45025</xdr:colOff>
      <xdr:row>48</xdr:row>
      <xdr:rowOff>105642</xdr:rowOff>
    </xdr:to>
    <xdr:sp macro="" textlink="">
      <xdr:nvSpPr>
        <xdr:cNvPr id="42" name="Flowchart: Decision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/>
      </xdr:nvSpPr>
      <xdr:spPr>
        <a:xfrm>
          <a:off x="2305049" y="6764483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17</xdr:col>
      <xdr:colOff>93517</xdr:colOff>
      <xdr:row>50</xdr:row>
      <xdr:rowOff>128156</xdr:rowOff>
    </xdr:from>
    <xdr:to>
      <xdr:col>20</xdr:col>
      <xdr:colOff>119493</xdr:colOff>
      <xdr:row>52</xdr:row>
      <xdr:rowOff>136815</xdr:rowOff>
    </xdr:to>
    <xdr:sp macro="" textlink="">
      <xdr:nvSpPr>
        <xdr:cNvPr id="43" name="Flowchart: Decision 42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/>
      </xdr:nvSpPr>
      <xdr:spPr>
        <a:xfrm>
          <a:off x="3626426" y="7557656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14</a:t>
          </a:r>
        </a:p>
      </xdr:txBody>
    </xdr:sp>
    <xdr:clientData/>
  </xdr:twoCellAnchor>
  <xdr:twoCellAnchor>
    <xdr:from>
      <xdr:col>25</xdr:col>
      <xdr:colOff>98712</xdr:colOff>
      <xdr:row>50</xdr:row>
      <xdr:rowOff>98716</xdr:rowOff>
    </xdr:from>
    <xdr:to>
      <xdr:col>28</xdr:col>
      <xdr:colOff>124689</xdr:colOff>
      <xdr:row>52</xdr:row>
      <xdr:rowOff>107375</xdr:rowOff>
    </xdr:to>
    <xdr:sp macro="" textlink="">
      <xdr:nvSpPr>
        <xdr:cNvPr id="44" name="Flowchart: Decision 43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/>
      </xdr:nvSpPr>
      <xdr:spPr>
        <a:xfrm>
          <a:off x="5294167" y="7528216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15</a:t>
          </a:r>
        </a:p>
      </xdr:txBody>
    </xdr:sp>
    <xdr:clientData/>
  </xdr:twoCellAnchor>
  <xdr:twoCellAnchor>
    <xdr:from>
      <xdr:col>7</xdr:col>
      <xdr:colOff>173181</xdr:colOff>
      <xdr:row>56</xdr:row>
      <xdr:rowOff>77934</xdr:rowOff>
    </xdr:from>
    <xdr:to>
      <xdr:col>10</xdr:col>
      <xdr:colOff>199157</xdr:colOff>
      <xdr:row>58</xdr:row>
      <xdr:rowOff>86593</xdr:rowOff>
    </xdr:to>
    <xdr:sp macro="" textlink="">
      <xdr:nvSpPr>
        <xdr:cNvPr id="45" name="Flowchart: Decision 44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/>
      </xdr:nvSpPr>
      <xdr:spPr>
        <a:xfrm>
          <a:off x="1627908" y="8650434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9</a:t>
          </a:r>
        </a:p>
      </xdr:txBody>
    </xdr:sp>
    <xdr:clientData/>
  </xdr:twoCellAnchor>
  <xdr:twoCellAnchor>
    <xdr:from>
      <xdr:col>2</xdr:col>
      <xdr:colOff>169718</xdr:colOff>
      <xdr:row>56</xdr:row>
      <xdr:rowOff>91789</xdr:rowOff>
    </xdr:from>
    <xdr:to>
      <xdr:col>5</xdr:col>
      <xdr:colOff>195694</xdr:colOff>
      <xdr:row>58</xdr:row>
      <xdr:rowOff>100448</xdr:rowOff>
    </xdr:to>
    <xdr:sp macro="" textlink="">
      <xdr:nvSpPr>
        <xdr:cNvPr id="46" name="Flowchart: Decision 45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/>
      </xdr:nvSpPr>
      <xdr:spPr>
        <a:xfrm>
          <a:off x="585354" y="8664289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12</a:t>
          </a:r>
        </a:p>
      </xdr:txBody>
    </xdr:sp>
    <xdr:clientData/>
  </xdr:twoCellAnchor>
  <xdr:twoCellAnchor>
    <xdr:from>
      <xdr:col>36</xdr:col>
      <xdr:colOff>19049</xdr:colOff>
      <xdr:row>56</xdr:row>
      <xdr:rowOff>96984</xdr:rowOff>
    </xdr:from>
    <xdr:to>
      <xdr:col>39</xdr:col>
      <xdr:colOff>45026</xdr:colOff>
      <xdr:row>58</xdr:row>
      <xdr:rowOff>105643</xdr:rowOff>
    </xdr:to>
    <xdr:sp macro="" textlink="">
      <xdr:nvSpPr>
        <xdr:cNvPr id="47" name="Flowchart: Decision 46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/>
      </xdr:nvSpPr>
      <xdr:spPr>
        <a:xfrm>
          <a:off x="7500504" y="8669484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10</a:t>
          </a:r>
        </a:p>
      </xdr:txBody>
    </xdr:sp>
    <xdr:clientData/>
  </xdr:twoCellAnchor>
  <xdr:twoCellAnchor>
    <xdr:from>
      <xdr:col>40</xdr:col>
      <xdr:colOff>15586</xdr:colOff>
      <xdr:row>56</xdr:row>
      <xdr:rowOff>93521</xdr:rowOff>
    </xdr:from>
    <xdr:to>
      <xdr:col>43</xdr:col>
      <xdr:colOff>41562</xdr:colOff>
      <xdr:row>58</xdr:row>
      <xdr:rowOff>102180</xdr:rowOff>
    </xdr:to>
    <xdr:sp macro="" textlink="">
      <xdr:nvSpPr>
        <xdr:cNvPr id="48" name="Flowchart: Decision 47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/>
      </xdr:nvSpPr>
      <xdr:spPr>
        <a:xfrm>
          <a:off x="8328313" y="8666021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13</a:t>
          </a:r>
        </a:p>
      </xdr:txBody>
    </xdr:sp>
    <xdr:clientData/>
  </xdr:twoCellAnchor>
  <xdr:twoCellAnchor>
    <xdr:from>
      <xdr:col>18</xdr:col>
      <xdr:colOff>88322</xdr:colOff>
      <xdr:row>65</xdr:row>
      <xdr:rowOff>166258</xdr:rowOff>
    </xdr:from>
    <xdr:to>
      <xdr:col>21</xdr:col>
      <xdr:colOff>114298</xdr:colOff>
      <xdr:row>67</xdr:row>
      <xdr:rowOff>174917</xdr:rowOff>
    </xdr:to>
    <xdr:sp macro="" textlink="">
      <xdr:nvSpPr>
        <xdr:cNvPr id="49" name="Flowchart: Decision 48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/>
      </xdr:nvSpPr>
      <xdr:spPr>
        <a:xfrm>
          <a:off x="3829049" y="10453258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17</a:t>
          </a:r>
        </a:p>
      </xdr:txBody>
    </xdr:sp>
    <xdr:clientData/>
  </xdr:twoCellAnchor>
  <xdr:twoCellAnchor>
    <xdr:from>
      <xdr:col>27</xdr:col>
      <xdr:colOff>162790</xdr:colOff>
      <xdr:row>71</xdr:row>
      <xdr:rowOff>110840</xdr:rowOff>
    </xdr:from>
    <xdr:to>
      <xdr:col>30</xdr:col>
      <xdr:colOff>188767</xdr:colOff>
      <xdr:row>73</xdr:row>
      <xdr:rowOff>119499</xdr:rowOff>
    </xdr:to>
    <xdr:sp macro="" textlink="">
      <xdr:nvSpPr>
        <xdr:cNvPr id="50" name="Flowchart: Decision 49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/>
      </xdr:nvSpPr>
      <xdr:spPr>
        <a:xfrm>
          <a:off x="5773881" y="11540840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16</a:t>
          </a:r>
        </a:p>
      </xdr:txBody>
    </xdr:sp>
    <xdr:clientData/>
  </xdr:twoCellAnchor>
  <xdr:twoCellAnchor>
    <xdr:from>
      <xdr:col>19</xdr:col>
      <xdr:colOff>176645</xdr:colOff>
      <xdr:row>74</xdr:row>
      <xdr:rowOff>81399</xdr:rowOff>
    </xdr:from>
    <xdr:to>
      <xdr:col>22</xdr:col>
      <xdr:colOff>202621</xdr:colOff>
      <xdr:row>76</xdr:row>
      <xdr:rowOff>90058</xdr:rowOff>
    </xdr:to>
    <xdr:sp macro="" textlink="">
      <xdr:nvSpPr>
        <xdr:cNvPr id="51" name="Flowchart: Decision 50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/>
      </xdr:nvSpPr>
      <xdr:spPr>
        <a:xfrm>
          <a:off x="4125190" y="12082899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11</a:t>
          </a:r>
        </a:p>
      </xdr:txBody>
    </xdr:sp>
    <xdr:clientData/>
  </xdr:twoCellAnchor>
  <xdr:twoCellAnchor>
    <xdr:from>
      <xdr:col>30</xdr:col>
      <xdr:colOff>164522</xdr:colOff>
      <xdr:row>82</xdr:row>
      <xdr:rowOff>17322</xdr:rowOff>
    </xdr:from>
    <xdr:to>
      <xdr:col>33</xdr:col>
      <xdr:colOff>190498</xdr:colOff>
      <xdr:row>84</xdr:row>
      <xdr:rowOff>25981</xdr:rowOff>
    </xdr:to>
    <xdr:sp macro="" textlink="">
      <xdr:nvSpPr>
        <xdr:cNvPr id="52" name="Flowchart: Decision 51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/>
      </xdr:nvSpPr>
      <xdr:spPr>
        <a:xfrm>
          <a:off x="6399067" y="13542822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19</a:t>
          </a:r>
        </a:p>
      </xdr:txBody>
    </xdr:sp>
    <xdr:clientData/>
  </xdr:twoCellAnchor>
  <xdr:twoCellAnchor>
    <xdr:from>
      <xdr:col>19</xdr:col>
      <xdr:colOff>161058</xdr:colOff>
      <xdr:row>87</xdr:row>
      <xdr:rowOff>100450</xdr:rowOff>
    </xdr:from>
    <xdr:to>
      <xdr:col>22</xdr:col>
      <xdr:colOff>187034</xdr:colOff>
      <xdr:row>89</xdr:row>
      <xdr:rowOff>109109</xdr:rowOff>
    </xdr:to>
    <xdr:sp macro="" textlink="">
      <xdr:nvSpPr>
        <xdr:cNvPr id="53" name="Flowchart: Decision 52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/>
      </xdr:nvSpPr>
      <xdr:spPr>
        <a:xfrm>
          <a:off x="4109603" y="14578450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18</a:t>
          </a:r>
        </a:p>
      </xdr:txBody>
    </xdr:sp>
    <xdr:clientData/>
  </xdr:twoCellAnchor>
  <xdr:twoCellAnchor>
    <xdr:from>
      <xdr:col>11</xdr:col>
      <xdr:colOff>96980</xdr:colOff>
      <xdr:row>82</xdr:row>
      <xdr:rowOff>19055</xdr:rowOff>
    </xdr:from>
    <xdr:to>
      <xdr:col>14</xdr:col>
      <xdr:colOff>122956</xdr:colOff>
      <xdr:row>84</xdr:row>
      <xdr:rowOff>27714</xdr:rowOff>
    </xdr:to>
    <xdr:sp macro="" textlink="">
      <xdr:nvSpPr>
        <xdr:cNvPr id="54" name="Flowchart: Decision 5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/>
      </xdr:nvSpPr>
      <xdr:spPr>
        <a:xfrm>
          <a:off x="2382980" y="13544555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20</a:t>
          </a:r>
        </a:p>
      </xdr:txBody>
    </xdr:sp>
    <xdr:clientData/>
  </xdr:twoCellAnchor>
  <xdr:twoCellAnchor>
    <xdr:from>
      <xdr:col>11</xdr:col>
      <xdr:colOff>76198</xdr:colOff>
      <xdr:row>95</xdr:row>
      <xdr:rowOff>15591</xdr:rowOff>
    </xdr:from>
    <xdr:to>
      <xdr:col>14</xdr:col>
      <xdr:colOff>102174</xdr:colOff>
      <xdr:row>97</xdr:row>
      <xdr:rowOff>24250</xdr:rowOff>
    </xdr:to>
    <xdr:sp macro="" textlink="">
      <xdr:nvSpPr>
        <xdr:cNvPr id="55" name="Flowchart: Decision 54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/>
      </xdr:nvSpPr>
      <xdr:spPr>
        <a:xfrm>
          <a:off x="2362198" y="16017591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24</a:t>
          </a:r>
        </a:p>
      </xdr:txBody>
    </xdr:sp>
    <xdr:clientData/>
  </xdr:twoCellAnchor>
  <xdr:twoCellAnchor>
    <xdr:from>
      <xdr:col>30</xdr:col>
      <xdr:colOff>185303</xdr:colOff>
      <xdr:row>92</xdr:row>
      <xdr:rowOff>167991</xdr:rowOff>
    </xdr:from>
    <xdr:to>
      <xdr:col>34</xdr:col>
      <xdr:colOff>3461</xdr:colOff>
      <xdr:row>94</xdr:row>
      <xdr:rowOff>176650</xdr:rowOff>
    </xdr:to>
    <xdr:sp macro="" textlink="">
      <xdr:nvSpPr>
        <xdr:cNvPr id="56" name="Flowchart: Decision 55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/>
      </xdr:nvSpPr>
      <xdr:spPr>
        <a:xfrm>
          <a:off x="6419848" y="15598491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23</a:t>
          </a:r>
        </a:p>
      </xdr:txBody>
    </xdr:sp>
    <xdr:clientData/>
  </xdr:twoCellAnchor>
  <xdr:twoCellAnchor>
    <xdr:from>
      <xdr:col>31</xdr:col>
      <xdr:colOff>8657</xdr:colOff>
      <xdr:row>97</xdr:row>
      <xdr:rowOff>17323</xdr:rowOff>
    </xdr:from>
    <xdr:to>
      <xdr:col>34</xdr:col>
      <xdr:colOff>34634</xdr:colOff>
      <xdr:row>99</xdr:row>
      <xdr:rowOff>25982</xdr:rowOff>
    </xdr:to>
    <xdr:sp macro="" textlink="">
      <xdr:nvSpPr>
        <xdr:cNvPr id="57" name="Flowchart: Decision 56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/>
      </xdr:nvSpPr>
      <xdr:spPr>
        <a:xfrm>
          <a:off x="6451021" y="16400323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22</a:t>
          </a:r>
        </a:p>
      </xdr:txBody>
    </xdr:sp>
    <xdr:clientData/>
  </xdr:twoCellAnchor>
  <xdr:twoCellAnchor>
    <xdr:from>
      <xdr:col>19</xdr:col>
      <xdr:colOff>169717</xdr:colOff>
      <xdr:row>100</xdr:row>
      <xdr:rowOff>91791</xdr:rowOff>
    </xdr:from>
    <xdr:to>
      <xdr:col>22</xdr:col>
      <xdr:colOff>195693</xdr:colOff>
      <xdr:row>102</xdr:row>
      <xdr:rowOff>100450</xdr:rowOff>
    </xdr:to>
    <xdr:sp macro="" textlink="">
      <xdr:nvSpPr>
        <xdr:cNvPr id="58" name="Flowchart: Decision 57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/>
      </xdr:nvSpPr>
      <xdr:spPr>
        <a:xfrm>
          <a:off x="4118262" y="17046291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21</a:t>
          </a:r>
        </a:p>
      </xdr:txBody>
    </xdr:sp>
    <xdr:clientData/>
  </xdr:twoCellAnchor>
  <xdr:twoCellAnchor>
    <xdr:from>
      <xdr:col>11</xdr:col>
      <xdr:colOff>62344</xdr:colOff>
      <xdr:row>108</xdr:row>
      <xdr:rowOff>10395</xdr:rowOff>
    </xdr:from>
    <xdr:to>
      <xdr:col>14</xdr:col>
      <xdr:colOff>88320</xdr:colOff>
      <xdr:row>110</xdr:row>
      <xdr:rowOff>19054</xdr:rowOff>
    </xdr:to>
    <xdr:sp macro="" textlink="">
      <xdr:nvSpPr>
        <xdr:cNvPr id="59" name="Flowchart: Decision 58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/>
      </xdr:nvSpPr>
      <xdr:spPr>
        <a:xfrm>
          <a:off x="2348344" y="18488895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27</a:t>
          </a:r>
        </a:p>
      </xdr:txBody>
    </xdr:sp>
    <xdr:clientData/>
  </xdr:twoCellAnchor>
  <xdr:twoCellAnchor>
    <xdr:from>
      <xdr:col>11</xdr:col>
      <xdr:colOff>15584</xdr:colOff>
      <xdr:row>114</xdr:row>
      <xdr:rowOff>128159</xdr:rowOff>
    </xdr:from>
    <xdr:to>
      <xdr:col>14</xdr:col>
      <xdr:colOff>41560</xdr:colOff>
      <xdr:row>116</xdr:row>
      <xdr:rowOff>136818</xdr:rowOff>
    </xdr:to>
    <xdr:sp macro="" textlink="">
      <xdr:nvSpPr>
        <xdr:cNvPr id="60" name="Flowchart: Decision 59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/>
      </xdr:nvSpPr>
      <xdr:spPr>
        <a:xfrm>
          <a:off x="2301584" y="19749659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25</a:t>
          </a:r>
        </a:p>
      </xdr:txBody>
    </xdr:sp>
    <xdr:clientData/>
  </xdr:twoCellAnchor>
  <xdr:twoCellAnchor>
    <xdr:from>
      <xdr:col>31</xdr:col>
      <xdr:colOff>167984</xdr:colOff>
      <xdr:row>114</xdr:row>
      <xdr:rowOff>142013</xdr:rowOff>
    </xdr:from>
    <xdr:to>
      <xdr:col>34</xdr:col>
      <xdr:colOff>193961</xdr:colOff>
      <xdr:row>116</xdr:row>
      <xdr:rowOff>150672</xdr:rowOff>
    </xdr:to>
    <xdr:sp macro="" textlink="">
      <xdr:nvSpPr>
        <xdr:cNvPr id="61" name="Flowchart: Decision 60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/>
      </xdr:nvSpPr>
      <xdr:spPr>
        <a:xfrm>
          <a:off x="6610348" y="19763513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26</a:t>
          </a:r>
        </a:p>
      </xdr:txBody>
    </xdr:sp>
    <xdr:clientData/>
  </xdr:twoCellAnchor>
  <xdr:twoCellAnchor>
    <xdr:from>
      <xdr:col>16</xdr:col>
      <xdr:colOff>207816</xdr:colOff>
      <xdr:row>118</xdr:row>
      <xdr:rowOff>121232</xdr:rowOff>
    </xdr:from>
    <xdr:to>
      <xdr:col>20</xdr:col>
      <xdr:colOff>25974</xdr:colOff>
      <xdr:row>120</xdr:row>
      <xdr:rowOff>129891</xdr:rowOff>
    </xdr:to>
    <xdr:sp macro="" textlink="">
      <xdr:nvSpPr>
        <xdr:cNvPr id="62" name="Flowchart: Decision 6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/>
      </xdr:nvSpPr>
      <xdr:spPr>
        <a:xfrm>
          <a:off x="3532907" y="20504732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30</a:t>
          </a:r>
        </a:p>
      </xdr:txBody>
    </xdr:sp>
    <xdr:clientData/>
  </xdr:twoCellAnchor>
  <xdr:twoCellAnchor>
    <xdr:from>
      <xdr:col>26</xdr:col>
      <xdr:colOff>5193</xdr:colOff>
      <xdr:row>118</xdr:row>
      <xdr:rowOff>83132</xdr:rowOff>
    </xdr:from>
    <xdr:to>
      <xdr:col>29</xdr:col>
      <xdr:colOff>31170</xdr:colOff>
      <xdr:row>120</xdr:row>
      <xdr:rowOff>91791</xdr:rowOff>
    </xdr:to>
    <xdr:sp macro="" textlink="">
      <xdr:nvSpPr>
        <xdr:cNvPr id="63" name="Flowchart: Decision 62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/>
      </xdr:nvSpPr>
      <xdr:spPr>
        <a:xfrm>
          <a:off x="5408466" y="20466632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31</a:t>
          </a:r>
        </a:p>
      </xdr:txBody>
    </xdr:sp>
    <xdr:clientData/>
  </xdr:twoCellAnchor>
  <xdr:twoCellAnchor>
    <xdr:from>
      <xdr:col>7</xdr:col>
      <xdr:colOff>174912</xdr:colOff>
      <xdr:row>125</xdr:row>
      <xdr:rowOff>96986</xdr:rowOff>
    </xdr:from>
    <xdr:to>
      <xdr:col>10</xdr:col>
      <xdr:colOff>200888</xdr:colOff>
      <xdr:row>127</xdr:row>
      <xdr:rowOff>105645</xdr:rowOff>
    </xdr:to>
    <xdr:sp macro="" textlink="">
      <xdr:nvSpPr>
        <xdr:cNvPr id="64" name="Flowchart: Decision 63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/>
      </xdr:nvSpPr>
      <xdr:spPr>
        <a:xfrm>
          <a:off x="1629639" y="21813986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28</a:t>
          </a:r>
        </a:p>
      </xdr:txBody>
    </xdr:sp>
    <xdr:clientData/>
  </xdr:twoCellAnchor>
  <xdr:twoCellAnchor>
    <xdr:from>
      <xdr:col>31</xdr:col>
      <xdr:colOff>180107</xdr:colOff>
      <xdr:row>125</xdr:row>
      <xdr:rowOff>119499</xdr:rowOff>
    </xdr:from>
    <xdr:to>
      <xdr:col>34</xdr:col>
      <xdr:colOff>206084</xdr:colOff>
      <xdr:row>127</xdr:row>
      <xdr:rowOff>128158</xdr:rowOff>
    </xdr:to>
    <xdr:sp macro="" textlink="">
      <xdr:nvSpPr>
        <xdr:cNvPr id="65" name="Flowchart: Decision 64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/>
      </xdr:nvSpPr>
      <xdr:spPr>
        <a:xfrm>
          <a:off x="6622471" y="21836499"/>
          <a:ext cx="649431" cy="389659"/>
        </a:xfrm>
        <a:prstGeom prst="flowChartDecision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</a:rPr>
            <a:t>29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K52"/>
  <sheetViews>
    <sheetView tabSelected="1" zoomScale="80" zoomScaleNormal="80" workbookViewId="0">
      <pane ySplit="10" topLeftCell="A11" activePane="bottomLeft" state="frozen"/>
      <selection pane="bottomLeft"/>
    </sheetView>
  </sheetViews>
  <sheetFormatPr defaultColWidth="3.08984375" defaultRowHeight="14.5" x14ac:dyDescent="0.35"/>
  <cols>
    <col min="1" max="45" width="3.08984375" style="1"/>
    <col min="46" max="53" width="3.08984375" style="1" customWidth="1"/>
    <col min="54" max="16384" width="3.08984375" style="1"/>
  </cols>
  <sheetData>
    <row r="1" spans="2:60" ht="15" thickBot="1" x14ac:dyDescent="0.4"/>
    <row r="2" spans="2:60" x14ac:dyDescent="0.35">
      <c r="B2" s="94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6"/>
      <c r="BG2" s="69"/>
      <c r="BH2" s="69"/>
    </row>
    <row r="3" spans="2:60" x14ac:dyDescent="0.35"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9"/>
      <c r="BG3" s="69"/>
      <c r="BH3" s="69"/>
    </row>
    <row r="4" spans="2:60" x14ac:dyDescent="0.35">
      <c r="B4" s="97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9"/>
      <c r="BG4" s="69"/>
      <c r="BH4" s="69"/>
    </row>
    <row r="5" spans="2:60" x14ac:dyDescent="0.35">
      <c r="B5" s="97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9"/>
      <c r="BG5" s="69"/>
      <c r="BH5" s="69"/>
    </row>
    <row r="6" spans="2:60" x14ac:dyDescent="0.35">
      <c r="B6" s="97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9"/>
      <c r="BG6" s="69"/>
      <c r="BH6" s="69"/>
    </row>
    <row r="7" spans="2:60" ht="14.5" customHeight="1" x14ac:dyDescent="0.35">
      <c r="B7" s="104" t="s">
        <v>62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6" t="s">
        <v>74</v>
      </c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0" t="s">
        <v>75</v>
      </c>
      <c r="AL7" s="101"/>
      <c r="AM7" s="102" t="s">
        <v>76</v>
      </c>
      <c r="AN7" s="102"/>
      <c r="AO7" s="102"/>
      <c r="AP7" s="102"/>
      <c r="AQ7" s="102"/>
      <c r="AR7" s="102" t="s">
        <v>77</v>
      </c>
      <c r="AS7" s="102"/>
      <c r="AT7" s="102"/>
      <c r="AU7" s="102"/>
      <c r="AV7" s="102"/>
      <c r="AW7" s="102" t="s">
        <v>78</v>
      </c>
      <c r="AX7" s="102"/>
      <c r="AY7" s="102"/>
      <c r="AZ7" s="102"/>
      <c r="BA7" s="102"/>
      <c r="BB7" s="102" t="s">
        <v>79</v>
      </c>
      <c r="BC7" s="102"/>
      <c r="BD7" s="102"/>
      <c r="BE7" s="102"/>
      <c r="BF7" s="103"/>
      <c r="BG7" s="69"/>
      <c r="BH7" s="69"/>
    </row>
    <row r="8" spans="2:60" ht="14.5" customHeight="1" x14ac:dyDescent="0.35">
      <c r="B8" s="88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86">
        <v>0</v>
      </c>
      <c r="AL8" s="87"/>
      <c r="AM8" s="81" t="s">
        <v>80</v>
      </c>
      <c r="AN8" s="81"/>
      <c r="AO8" s="81"/>
      <c r="AP8" s="81"/>
      <c r="AQ8" s="81"/>
      <c r="AR8" s="81" t="s">
        <v>81</v>
      </c>
      <c r="AS8" s="81"/>
      <c r="AT8" s="81"/>
      <c r="AU8" s="81"/>
      <c r="AV8" s="81"/>
      <c r="AW8" s="81" t="s">
        <v>82</v>
      </c>
      <c r="AX8" s="81"/>
      <c r="AY8" s="81"/>
      <c r="AZ8" s="81"/>
      <c r="BA8" s="81"/>
      <c r="BB8" s="81" t="s">
        <v>84</v>
      </c>
      <c r="BC8" s="81"/>
      <c r="BD8" s="81"/>
      <c r="BE8" s="81"/>
      <c r="BF8" s="82"/>
      <c r="BG8" s="69"/>
      <c r="BH8" s="69"/>
    </row>
    <row r="9" spans="2:60" ht="15" customHeight="1" x14ac:dyDescent="0.35">
      <c r="B9" s="88" t="s">
        <v>60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92" t="s">
        <v>85</v>
      </c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86">
        <v>1</v>
      </c>
      <c r="AL9" s="87"/>
      <c r="AM9" s="81" t="s">
        <v>80</v>
      </c>
      <c r="AN9" s="81"/>
      <c r="AO9" s="81"/>
      <c r="AP9" s="81"/>
      <c r="AQ9" s="81"/>
      <c r="AR9" s="81" t="s">
        <v>81</v>
      </c>
      <c r="AS9" s="81"/>
      <c r="AT9" s="81"/>
      <c r="AU9" s="81"/>
      <c r="AV9" s="81"/>
      <c r="AW9" s="81" t="s">
        <v>82</v>
      </c>
      <c r="AX9" s="81"/>
      <c r="AY9" s="81"/>
      <c r="AZ9" s="81"/>
      <c r="BA9" s="81"/>
      <c r="BB9" s="81" t="s">
        <v>83</v>
      </c>
      <c r="BC9" s="81"/>
      <c r="BD9" s="81"/>
      <c r="BE9" s="81"/>
      <c r="BF9" s="82"/>
      <c r="BG9" s="75"/>
      <c r="BH9" s="68"/>
    </row>
    <row r="10" spans="2:60" ht="15" customHeight="1" x14ac:dyDescent="0.35">
      <c r="B10" s="90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83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5"/>
      <c r="BG10" s="75"/>
      <c r="BH10" s="68"/>
    </row>
    <row r="11" spans="2:60" x14ac:dyDescent="0.35">
      <c r="B11" s="76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77"/>
    </row>
    <row r="12" spans="2:60" x14ac:dyDescent="0.35">
      <c r="B12" s="62"/>
      <c r="BF12" s="63"/>
    </row>
    <row r="13" spans="2:60" x14ac:dyDescent="0.35">
      <c r="B13" s="62"/>
      <c r="AA13" s="117" t="s">
        <v>63</v>
      </c>
      <c r="AB13" s="118"/>
      <c r="AC13" s="118"/>
      <c r="AD13" s="118"/>
      <c r="AE13" s="118"/>
      <c r="AF13" s="118"/>
      <c r="AG13" s="118"/>
      <c r="AH13" s="119"/>
      <c r="BF13" s="63"/>
    </row>
    <row r="14" spans="2:60" x14ac:dyDescent="0.35">
      <c r="B14" s="62"/>
      <c r="AA14" s="120"/>
      <c r="AB14" s="121"/>
      <c r="AC14" s="121"/>
      <c r="AD14" s="121"/>
      <c r="AE14" s="121"/>
      <c r="AF14" s="121"/>
      <c r="AG14" s="121"/>
      <c r="AH14" s="122"/>
      <c r="BF14" s="63"/>
    </row>
    <row r="15" spans="2:60" x14ac:dyDescent="0.35">
      <c r="B15" s="62"/>
      <c r="F15" s="107" t="s">
        <v>64</v>
      </c>
      <c r="G15" s="107"/>
      <c r="H15" s="107"/>
      <c r="I15" s="107"/>
      <c r="J15" s="107"/>
      <c r="K15" s="107"/>
      <c r="L15" s="107"/>
      <c r="M15" s="107"/>
      <c r="N15" s="107"/>
      <c r="O15" s="107"/>
      <c r="P15" s="132">
        <f>P23-AX33</f>
        <v>3.1137297297297302</v>
      </c>
      <c r="Q15" s="132"/>
      <c r="R15" s="132"/>
      <c r="S15" s="56" t="s">
        <v>56</v>
      </c>
      <c r="AD15" s="18"/>
      <c r="AE15" s="19"/>
      <c r="BF15" s="63"/>
    </row>
    <row r="16" spans="2:60" x14ac:dyDescent="0.35">
      <c r="B16" s="62"/>
      <c r="F16" s="107" t="s">
        <v>65</v>
      </c>
      <c r="G16" s="107"/>
      <c r="H16" s="107"/>
      <c r="I16" s="107"/>
      <c r="J16" s="107"/>
      <c r="K16" s="107"/>
      <c r="L16" s="107"/>
      <c r="M16" s="107"/>
      <c r="N16" s="107"/>
      <c r="O16" s="107"/>
      <c r="P16" s="109">
        <f>P24-AX34</f>
        <v>1.2456000000000005</v>
      </c>
      <c r="Q16" s="109"/>
      <c r="R16" s="109"/>
      <c r="S16" s="1" t="s">
        <v>56</v>
      </c>
      <c r="AD16" s="18"/>
      <c r="AE16" s="19"/>
      <c r="BF16" s="63"/>
    </row>
    <row r="17" spans="2:63" x14ac:dyDescent="0.35">
      <c r="B17" s="62"/>
      <c r="F17" s="107" t="s">
        <v>54</v>
      </c>
      <c r="G17" s="107"/>
      <c r="H17" s="107"/>
      <c r="I17" s="107"/>
      <c r="J17" s="107"/>
      <c r="K17" s="107"/>
      <c r="L17" s="107"/>
      <c r="M17" s="107"/>
      <c r="N17" s="107"/>
      <c r="O17" s="107"/>
      <c r="P17" s="109">
        <f>P25-AX35</f>
        <v>1.8681297297297297</v>
      </c>
      <c r="Q17" s="109"/>
      <c r="R17" s="109"/>
      <c r="S17" s="1" t="s">
        <v>56</v>
      </c>
      <c r="AD17" s="18"/>
      <c r="AE17" s="19"/>
      <c r="BF17" s="63"/>
    </row>
    <row r="18" spans="2:63" x14ac:dyDescent="0.35">
      <c r="B18" s="62"/>
      <c r="AD18" s="18"/>
      <c r="AE18" s="19"/>
      <c r="BF18" s="63"/>
    </row>
    <row r="19" spans="2:63" x14ac:dyDescent="0.35">
      <c r="B19" s="62"/>
      <c r="F19" s="107" t="s">
        <v>88</v>
      </c>
      <c r="G19" s="107"/>
      <c r="H19" s="107"/>
      <c r="I19" s="107"/>
      <c r="J19" s="107"/>
      <c r="K19" s="107"/>
      <c r="L19" s="107"/>
      <c r="M19" s="107"/>
      <c r="N19" s="107"/>
      <c r="O19" s="107"/>
      <c r="P19" s="110">
        <f>1-P20</f>
        <v>0.59996528018887574</v>
      </c>
      <c r="Q19" s="110"/>
      <c r="R19" s="110"/>
      <c r="AD19" s="18"/>
      <c r="AE19" s="19"/>
      <c r="BF19" s="63"/>
    </row>
    <row r="20" spans="2:63" x14ac:dyDescent="0.35">
      <c r="B20" s="62"/>
      <c r="F20" s="107" t="s">
        <v>55</v>
      </c>
      <c r="G20" s="107"/>
      <c r="H20" s="107"/>
      <c r="I20" s="107"/>
      <c r="J20" s="107"/>
      <c r="K20" s="107"/>
      <c r="L20" s="107"/>
      <c r="M20" s="107"/>
      <c r="N20" s="107"/>
      <c r="O20" s="107"/>
      <c r="P20" s="110">
        <f>P16/P15</f>
        <v>0.40003471981112432</v>
      </c>
      <c r="Q20" s="110"/>
      <c r="R20" s="110"/>
      <c r="AD20" s="28"/>
      <c r="AE20" s="20"/>
      <c r="BF20" s="63"/>
    </row>
    <row r="21" spans="2:63" x14ac:dyDescent="0.35">
      <c r="B21" s="62"/>
      <c r="AA21" s="111" t="s">
        <v>67</v>
      </c>
      <c r="AB21" s="112"/>
      <c r="AC21" s="112"/>
      <c r="AD21" s="112"/>
      <c r="AE21" s="112"/>
      <c r="AF21" s="112"/>
      <c r="AG21" s="112"/>
      <c r="AH21" s="113"/>
      <c r="AI21" s="80"/>
      <c r="BF21" s="63"/>
      <c r="BI21" s="135">
        <f>P23-P15-AX33</f>
        <v>0</v>
      </c>
      <c r="BJ21" s="136"/>
      <c r="BK21" s="136"/>
    </row>
    <row r="22" spans="2:63" x14ac:dyDescent="0.35">
      <c r="B22" s="62"/>
      <c r="AA22" s="114"/>
      <c r="AB22" s="115"/>
      <c r="AC22" s="115"/>
      <c r="AD22" s="115"/>
      <c r="AE22" s="115"/>
      <c r="AF22" s="115"/>
      <c r="AG22" s="115"/>
      <c r="AH22" s="116"/>
      <c r="AI22" s="74"/>
      <c r="AJ22" s="24"/>
      <c r="AK22" s="24"/>
      <c r="AL22" s="26"/>
      <c r="BF22" s="63"/>
      <c r="BI22" s="135">
        <f>P24-P16-AX34</f>
        <v>0</v>
      </c>
      <c r="BJ22" s="136"/>
      <c r="BK22" s="136"/>
    </row>
    <row r="23" spans="2:63" x14ac:dyDescent="0.35">
      <c r="B23" s="62"/>
      <c r="F23" s="107" t="s">
        <v>72</v>
      </c>
      <c r="G23" s="107"/>
      <c r="H23" s="107"/>
      <c r="I23" s="107"/>
      <c r="J23" s="107"/>
      <c r="K23" s="107"/>
      <c r="L23" s="107"/>
      <c r="M23" s="107"/>
      <c r="N23" s="107"/>
      <c r="O23" s="107"/>
      <c r="P23" s="109">
        <f>P24/P28</f>
        <v>9.7297297297297298</v>
      </c>
      <c r="Q23" s="109"/>
      <c r="R23" s="109"/>
      <c r="S23" s="56" t="s">
        <v>56</v>
      </c>
      <c r="AD23" s="18"/>
      <c r="AE23" s="19"/>
      <c r="AL23" s="18"/>
      <c r="BF23" s="63"/>
      <c r="BI23" s="135">
        <f>P25-P17-AX35</f>
        <v>0</v>
      </c>
      <c r="BJ23" s="136"/>
      <c r="BK23" s="136"/>
    </row>
    <row r="24" spans="2:63" x14ac:dyDescent="0.35">
      <c r="B24" s="62"/>
      <c r="F24" s="107" t="s">
        <v>65</v>
      </c>
      <c r="G24" s="107"/>
      <c r="H24" s="107"/>
      <c r="I24" s="107"/>
      <c r="J24" s="107"/>
      <c r="K24" s="107"/>
      <c r="L24" s="107"/>
      <c r="M24" s="107"/>
      <c r="N24" s="107"/>
      <c r="O24" s="107"/>
      <c r="P24" s="133">
        <v>7.2</v>
      </c>
      <c r="Q24" s="133"/>
      <c r="R24" s="133"/>
      <c r="S24" s="1" t="s">
        <v>56</v>
      </c>
      <c r="AD24" s="18"/>
      <c r="AE24" s="19"/>
      <c r="AL24" s="18"/>
      <c r="BF24" s="63"/>
    </row>
    <row r="25" spans="2:63" x14ac:dyDescent="0.35">
      <c r="B25" s="62"/>
      <c r="F25" s="107" t="s">
        <v>54</v>
      </c>
      <c r="G25" s="107"/>
      <c r="H25" s="107"/>
      <c r="I25" s="107"/>
      <c r="J25" s="107"/>
      <c r="K25" s="107"/>
      <c r="L25" s="107"/>
      <c r="M25" s="107"/>
      <c r="N25" s="107"/>
      <c r="O25" s="107"/>
      <c r="P25" s="109">
        <f>P23-P24</f>
        <v>2.5297297297297296</v>
      </c>
      <c r="Q25" s="109"/>
      <c r="R25" s="109"/>
      <c r="S25" s="1" t="s">
        <v>56</v>
      </c>
      <c r="AD25" s="18"/>
      <c r="AE25" s="19"/>
      <c r="AL25" s="18"/>
      <c r="BF25" s="63"/>
    </row>
    <row r="26" spans="2:63" x14ac:dyDescent="0.35">
      <c r="B26" s="62"/>
      <c r="AD26" s="18"/>
      <c r="AE26" s="19"/>
      <c r="AL26" s="18"/>
      <c r="AO26" s="107" t="s">
        <v>58</v>
      </c>
      <c r="AP26" s="107"/>
      <c r="AQ26" s="107"/>
      <c r="AR26" s="107"/>
      <c r="AS26" s="107"/>
      <c r="AT26" s="107"/>
      <c r="AU26" s="107"/>
      <c r="AV26" s="107"/>
      <c r="AW26" s="107"/>
      <c r="AX26" s="133">
        <v>1.3</v>
      </c>
      <c r="AY26" s="133"/>
      <c r="AZ26" s="133"/>
      <c r="BF26" s="63"/>
    </row>
    <row r="27" spans="2:63" x14ac:dyDescent="0.35">
      <c r="B27" s="62"/>
      <c r="F27" s="107" t="s">
        <v>88</v>
      </c>
      <c r="G27" s="107"/>
      <c r="H27" s="107"/>
      <c r="I27" s="107"/>
      <c r="J27" s="107"/>
      <c r="K27" s="107"/>
      <c r="L27" s="107"/>
      <c r="M27" s="107"/>
      <c r="N27" s="107"/>
      <c r="O27" s="107"/>
      <c r="P27" s="108">
        <v>0.26</v>
      </c>
      <c r="Q27" s="108"/>
      <c r="R27" s="108"/>
      <c r="U27" s="56"/>
      <c r="AD27" s="70"/>
      <c r="AE27" s="71"/>
      <c r="AL27" s="18"/>
      <c r="AO27" s="107" t="s">
        <v>59</v>
      </c>
      <c r="AP27" s="107"/>
      <c r="AQ27" s="107"/>
      <c r="AR27" s="107"/>
      <c r="AS27" s="107"/>
      <c r="AT27" s="107"/>
      <c r="AU27" s="107"/>
      <c r="AV27" s="107"/>
      <c r="AW27" s="107"/>
      <c r="AX27" s="134">
        <f>P25-P35</f>
        <v>1.7297297297297298</v>
      </c>
      <c r="AY27" s="134"/>
      <c r="AZ27" s="134"/>
      <c r="BA27" s="56" t="s">
        <v>56</v>
      </c>
      <c r="BF27" s="63"/>
    </row>
    <row r="28" spans="2:63" x14ac:dyDescent="0.35">
      <c r="B28" s="62"/>
      <c r="F28" s="107" t="s">
        <v>55</v>
      </c>
      <c r="G28" s="107"/>
      <c r="H28" s="107"/>
      <c r="I28" s="107"/>
      <c r="J28" s="107"/>
      <c r="K28" s="107"/>
      <c r="L28" s="107"/>
      <c r="M28" s="107"/>
      <c r="N28" s="107"/>
      <c r="O28" s="107"/>
      <c r="P28" s="110">
        <f>1-P27</f>
        <v>0.74</v>
      </c>
      <c r="Q28" s="110"/>
      <c r="R28" s="110"/>
      <c r="Y28" s="123" t="s">
        <v>66</v>
      </c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5"/>
      <c r="AL28" s="18"/>
      <c r="AO28" s="107" t="s">
        <v>61</v>
      </c>
      <c r="AP28" s="107"/>
      <c r="AQ28" s="107"/>
      <c r="AR28" s="107"/>
      <c r="AS28" s="107"/>
      <c r="AT28" s="107"/>
      <c r="AU28" s="107"/>
      <c r="AV28" s="107"/>
      <c r="AW28" s="107"/>
      <c r="AX28" s="109">
        <f>AX27*AX26</f>
        <v>2.2486486486486488</v>
      </c>
      <c r="AY28" s="109"/>
      <c r="AZ28" s="109"/>
      <c r="BA28" s="1" t="s">
        <v>56</v>
      </c>
      <c r="BF28" s="63"/>
      <c r="BI28" s="135">
        <f>P33-P23+AX27</f>
        <v>0</v>
      </c>
      <c r="BJ28" s="136"/>
      <c r="BK28" s="136"/>
    </row>
    <row r="29" spans="2:63" x14ac:dyDescent="0.35">
      <c r="B29" s="62"/>
      <c r="Y29" s="126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8"/>
      <c r="AX29" s="73"/>
      <c r="BF29" s="63"/>
      <c r="BI29" s="135">
        <f>P34-P24</f>
        <v>0</v>
      </c>
      <c r="BJ29" s="136"/>
      <c r="BK29" s="136"/>
    </row>
    <row r="30" spans="2:63" x14ac:dyDescent="0.35">
      <c r="B30" s="62"/>
      <c r="Y30" s="126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8"/>
      <c r="AK30" s="67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72"/>
      <c r="BF30" s="63"/>
      <c r="BI30" s="135">
        <f>P35+AX27-P25</f>
        <v>0</v>
      </c>
      <c r="BJ30" s="136"/>
      <c r="BK30" s="136"/>
    </row>
    <row r="31" spans="2:63" x14ac:dyDescent="0.35">
      <c r="B31" s="62"/>
      <c r="Y31" s="129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1"/>
      <c r="AL31" s="18"/>
      <c r="BF31" s="63"/>
    </row>
    <row r="32" spans="2:63" x14ac:dyDescent="0.35">
      <c r="B32" s="62"/>
      <c r="AD32" s="18"/>
      <c r="AE32" s="19"/>
      <c r="AL32" s="18"/>
      <c r="BF32" s="63"/>
    </row>
    <row r="33" spans="2:63" x14ac:dyDescent="0.35">
      <c r="B33" s="62"/>
      <c r="F33" s="107" t="s">
        <v>71</v>
      </c>
      <c r="G33" s="107"/>
      <c r="H33" s="107"/>
      <c r="I33" s="107"/>
      <c r="J33" s="107"/>
      <c r="K33" s="107"/>
      <c r="L33" s="107"/>
      <c r="M33" s="107"/>
      <c r="N33" s="107"/>
      <c r="O33" s="107"/>
      <c r="P33" s="132">
        <f>P34/P37</f>
        <v>8</v>
      </c>
      <c r="Q33" s="132"/>
      <c r="R33" s="132"/>
      <c r="S33" s="56" t="s">
        <v>56</v>
      </c>
      <c r="T33" s="78"/>
      <c r="AD33" s="18"/>
      <c r="AE33" s="19"/>
      <c r="AL33" s="18"/>
      <c r="AP33" s="107" t="s">
        <v>69</v>
      </c>
      <c r="AQ33" s="107"/>
      <c r="AR33" s="107"/>
      <c r="AS33" s="107"/>
      <c r="AT33" s="107"/>
      <c r="AU33" s="107"/>
      <c r="AV33" s="107"/>
      <c r="AW33" s="107"/>
      <c r="AX33" s="132">
        <f>AI38*P33</f>
        <v>6.6159999999999997</v>
      </c>
      <c r="AY33" s="132"/>
      <c r="AZ33" s="132"/>
      <c r="BA33" s="56" t="s">
        <v>56</v>
      </c>
      <c r="BB33" s="78"/>
      <c r="BC33" s="78"/>
      <c r="BF33" s="63"/>
    </row>
    <row r="34" spans="2:63" x14ac:dyDescent="0.35">
      <c r="B34" s="62"/>
      <c r="F34" s="107" t="s">
        <v>65</v>
      </c>
      <c r="G34" s="107"/>
      <c r="H34" s="107"/>
      <c r="I34" s="107"/>
      <c r="J34" s="107"/>
      <c r="K34" s="107"/>
      <c r="L34" s="107"/>
      <c r="M34" s="107"/>
      <c r="N34" s="107"/>
      <c r="O34" s="107"/>
      <c r="P34" s="109">
        <f>P24</f>
        <v>7.2</v>
      </c>
      <c r="Q34" s="109"/>
      <c r="R34" s="109"/>
      <c r="S34" s="1" t="s">
        <v>56</v>
      </c>
      <c r="T34" s="78"/>
      <c r="AD34" s="18"/>
      <c r="AE34" s="19"/>
      <c r="AL34" s="18"/>
      <c r="AP34" s="107" t="s">
        <v>65</v>
      </c>
      <c r="AQ34" s="107"/>
      <c r="AR34" s="107"/>
      <c r="AS34" s="107"/>
      <c r="AT34" s="107"/>
      <c r="AU34" s="107"/>
      <c r="AV34" s="107"/>
      <c r="AW34" s="107"/>
      <c r="AX34" s="109">
        <f>AX33*AX37</f>
        <v>5.9543999999999997</v>
      </c>
      <c r="AY34" s="109"/>
      <c r="AZ34" s="109"/>
      <c r="BA34" s="1" t="s">
        <v>56</v>
      </c>
      <c r="BB34" s="78"/>
      <c r="BC34" s="78"/>
      <c r="BF34" s="63"/>
    </row>
    <row r="35" spans="2:63" x14ac:dyDescent="0.35">
      <c r="B35" s="62"/>
      <c r="F35" s="107" t="s">
        <v>54</v>
      </c>
      <c r="G35" s="107"/>
      <c r="H35" s="107"/>
      <c r="I35" s="107"/>
      <c r="J35" s="107"/>
      <c r="K35" s="107"/>
      <c r="L35" s="107"/>
      <c r="M35" s="107"/>
      <c r="N35" s="107"/>
      <c r="O35" s="107"/>
      <c r="P35" s="109">
        <f>P33-P34</f>
        <v>0.79999999999999982</v>
      </c>
      <c r="Q35" s="109"/>
      <c r="R35" s="109"/>
      <c r="S35" s="1" t="s">
        <v>56</v>
      </c>
      <c r="T35" s="78"/>
      <c r="AD35" s="18"/>
      <c r="AE35" s="19"/>
      <c r="AL35" s="18"/>
      <c r="AP35" s="107" t="s">
        <v>54</v>
      </c>
      <c r="AQ35" s="107"/>
      <c r="AR35" s="107"/>
      <c r="AS35" s="107"/>
      <c r="AT35" s="107"/>
      <c r="AU35" s="107"/>
      <c r="AV35" s="107"/>
      <c r="AW35" s="107"/>
      <c r="AX35" s="109">
        <f>AX33-AX34</f>
        <v>0.66159999999999997</v>
      </c>
      <c r="AY35" s="109"/>
      <c r="AZ35" s="109"/>
      <c r="BA35" s="1" t="s">
        <v>56</v>
      </c>
      <c r="BB35" s="78"/>
      <c r="BC35" s="78"/>
      <c r="BF35" s="63"/>
    </row>
    <row r="36" spans="2:63" x14ac:dyDescent="0.35">
      <c r="B36" s="62"/>
      <c r="T36" s="78"/>
      <c r="AD36" s="18"/>
      <c r="AE36" s="19"/>
      <c r="AL36" s="18"/>
      <c r="BB36" s="78"/>
      <c r="BC36" s="78"/>
      <c r="BD36" s="78"/>
      <c r="BE36" s="78"/>
      <c r="BF36" s="63"/>
    </row>
    <row r="37" spans="2:63" x14ac:dyDescent="0.35">
      <c r="B37" s="62"/>
      <c r="F37" s="107" t="s">
        <v>55</v>
      </c>
      <c r="G37" s="107"/>
      <c r="H37" s="107"/>
      <c r="I37" s="107"/>
      <c r="J37" s="107"/>
      <c r="K37" s="107"/>
      <c r="L37" s="107"/>
      <c r="M37" s="107"/>
      <c r="N37" s="107"/>
      <c r="O37" s="107"/>
      <c r="P37" s="108">
        <f>1-0.1</f>
        <v>0.9</v>
      </c>
      <c r="Q37" s="108"/>
      <c r="R37" s="108"/>
      <c r="T37" s="78"/>
      <c r="AD37" s="18"/>
      <c r="AE37" s="19"/>
      <c r="AL37" s="18"/>
      <c r="AP37" s="107" t="s">
        <v>55</v>
      </c>
      <c r="AQ37" s="107"/>
      <c r="AR37" s="107"/>
      <c r="AS37" s="107"/>
      <c r="AT37" s="107"/>
      <c r="AU37" s="107"/>
      <c r="AV37" s="107"/>
      <c r="AX37" s="110">
        <f>P37</f>
        <v>0.9</v>
      </c>
      <c r="AY37" s="110"/>
      <c r="AZ37" s="110"/>
      <c r="BB37" s="79"/>
      <c r="BC37" s="79"/>
      <c r="BD37" s="79"/>
      <c r="BF37" s="63"/>
    </row>
    <row r="38" spans="2:63" x14ac:dyDescent="0.35">
      <c r="B38" s="62"/>
      <c r="AD38" s="18"/>
      <c r="AE38" s="19"/>
      <c r="AF38" s="107" t="s">
        <v>57</v>
      </c>
      <c r="AG38" s="107"/>
      <c r="AH38" s="107"/>
      <c r="AI38" s="108">
        <v>0.82699999999999996</v>
      </c>
      <c r="AJ38" s="108"/>
      <c r="AK38" s="108"/>
      <c r="AL38" s="18"/>
      <c r="BF38" s="63"/>
    </row>
    <row r="39" spans="2:63" x14ac:dyDescent="0.35">
      <c r="B39" s="62"/>
      <c r="AD39" s="70"/>
      <c r="AE39" s="71"/>
      <c r="AL39" s="18"/>
      <c r="BF39" s="63"/>
      <c r="BI39" s="135">
        <f>AX43+AX33-P33</f>
        <v>0</v>
      </c>
      <c r="BJ39" s="136"/>
      <c r="BK39" s="136"/>
    </row>
    <row r="40" spans="2:63" ht="15" customHeight="1" x14ac:dyDescent="0.35">
      <c r="B40" s="62"/>
      <c r="AA40" s="111" t="s">
        <v>68</v>
      </c>
      <c r="AB40" s="112"/>
      <c r="AC40" s="112"/>
      <c r="AD40" s="112"/>
      <c r="AE40" s="112"/>
      <c r="AF40" s="112"/>
      <c r="AG40" s="112"/>
      <c r="AH40" s="113"/>
      <c r="AL40" s="23"/>
      <c r="BF40" s="63"/>
      <c r="BI40" s="135">
        <f>AX44+AX34-P34</f>
        <v>0</v>
      </c>
      <c r="BJ40" s="136"/>
      <c r="BK40" s="136"/>
    </row>
    <row r="41" spans="2:63" x14ac:dyDescent="0.35">
      <c r="B41" s="62"/>
      <c r="AA41" s="114"/>
      <c r="AB41" s="115"/>
      <c r="AC41" s="115"/>
      <c r="AD41" s="115"/>
      <c r="AE41" s="115"/>
      <c r="AF41" s="115"/>
      <c r="AG41" s="115"/>
      <c r="AH41" s="116"/>
      <c r="AI41" s="24"/>
      <c r="AJ41" s="24"/>
      <c r="AK41" s="24"/>
      <c r="AL41" s="24"/>
      <c r="BF41" s="63"/>
      <c r="BI41" s="135">
        <f>AX45+AX35-P35</f>
        <v>0</v>
      </c>
      <c r="BJ41" s="136"/>
      <c r="BK41" s="136"/>
    </row>
    <row r="42" spans="2:63" x14ac:dyDescent="0.35">
      <c r="B42" s="62"/>
      <c r="AD42" s="18"/>
      <c r="AE42" s="19"/>
      <c r="BF42" s="63"/>
    </row>
    <row r="43" spans="2:63" x14ac:dyDescent="0.35">
      <c r="B43" s="62"/>
      <c r="AD43" s="18"/>
      <c r="AE43" s="19"/>
      <c r="AN43" s="107" t="s">
        <v>70</v>
      </c>
      <c r="AO43" s="107"/>
      <c r="AP43" s="107"/>
      <c r="AQ43" s="107"/>
      <c r="AR43" s="107"/>
      <c r="AS43" s="107"/>
      <c r="AT43" s="107"/>
      <c r="AU43" s="107"/>
      <c r="AV43" s="107"/>
      <c r="AW43" s="107"/>
      <c r="AX43" s="132">
        <f>P33*(1-AI38)</f>
        <v>1.3840000000000003</v>
      </c>
      <c r="AY43" s="132"/>
      <c r="AZ43" s="132"/>
      <c r="BA43" s="56" t="s">
        <v>56</v>
      </c>
      <c r="BF43" s="63"/>
    </row>
    <row r="44" spans="2:63" x14ac:dyDescent="0.35">
      <c r="B44" s="62"/>
      <c r="AD44" s="18"/>
      <c r="AE44" s="19"/>
      <c r="AN44" s="107" t="s">
        <v>65</v>
      </c>
      <c r="AO44" s="107"/>
      <c r="AP44" s="107"/>
      <c r="AQ44" s="107"/>
      <c r="AR44" s="107"/>
      <c r="AS44" s="107"/>
      <c r="AT44" s="107"/>
      <c r="AU44" s="107"/>
      <c r="AV44" s="107"/>
      <c r="AW44" s="107"/>
      <c r="AX44" s="109">
        <f>AX43*AX47</f>
        <v>1.2456000000000003</v>
      </c>
      <c r="AY44" s="109"/>
      <c r="AZ44" s="109"/>
      <c r="BA44" s="1" t="s">
        <v>56</v>
      </c>
      <c r="BF44" s="63"/>
    </row>
    <row r="45" spans="2:63" x14ac:dyDescent="0.35">
      <c r="B45" s="62"/>
      <c r="AD45" s="18"/>
      <c r="AE45" s="19"/>
      <c r="AN45" s="107" t="s">
        <v>54</v>
      </c>
      <c r="AO45" s="107"/>
      <c r="AP45" s="107"/>
      <c r="AQ45" s="107"/>
      <c r="AR45" s="107"/>
      <c r="AS45" s="107"/>
      <c r="AT45" s="107"/>
      <c r="AU45" s="107"/>
      <c r="AV45" s="107"/>
      <c r="AW45" s="107"/>
      <c r="AX45" s="109">
        <f>AX43-AX44</f>
        <v>0.13840000000000008</v>
      </c>
      <c r="AY45" s="109"/>
      <c r="AZ45" s="109"/>
      <c r="BA45" s="1" t="s">
        <v>56</v>
      </c>
      <c r="BF45" s="63"/>
    </row>
    <row r="46" spans="2:63" x14ac:dyDescent="0.35">
      <c r="B46" s="62"/>
      <c r="AD46" s="18"/>
      <c r="AE46" s="19"/>
      <c r="BF46" s="63"/>
    </row>
    <row r="47" spans="2:63" x14ac:dyDescent="0.35">
      <c r="B47" s="62"/>
      <c r="AD47" s="18"/>
      <c r="AE47" s="19"/>
      <c r="AN47" s="107" t="s">
        <v>55</v>
      </c>
      <c r="AO47" s="107"/>
      <c r="AP47" s="107"/>
      <c r="AQ47" s="107"/>
      <c r="AR47" s="107"/>
      <c r="AS47" s="107"/>
      <c r="AT47" s="107"/>
      <c r="AU47" s="107"/>
      <c r="AV47" s="107"/>
      <c r="AW47" s="107"/>
      <c r="AX47" s="110">
        <f>P37</f>
        <v>0.9</v>
      </c>
      <c r="AY47" s="110"/>
      <c r="AZ47" s="110"/>
      <c r="BF47" s="63"/>
    </row>
    <row r="48" spans="2:63" x14ac:dyDescent="0.35">
      <c r="B48" s="62"/>
      <c r="AD48" s="18"/>
      <c r="AE48" s="19"/>
      <c r="BF48" s="63"/>
    </row>
    <row r="49" spans="2:58" x14ac:dyDescent="0.35">
      <c r="B49" s="62"/>
      <c r="AD49" s="28"/>
      <c r="AE49" s="20"/>
      <c r="BF49" s="63"/>
    </row>
    <row r="50" spans="2:58" x14ac:dyDescent="0.35">
      <c r="B50" s="62"/>
      <c r="AA50" s="117" t="s">
        <v>73</v>
      </c>
      <c r="AB50" s="118"/>
      <c r="AC50" s="118"/>
      <c r="AD50" s="118"/>
      <c r="AE50" s="118"/>
      <c r="AF50" s="118"/>
      <c r="AG50" s="118"/>
      <c r="AH50" s="119"/>
      <c r="BF50" s="63"/>
    </row>
    <row r="51" spans="2:58" x14ac:dyDescent="0.35">
      <c r="B51" s="62"/>
      <c r="AA51" s="120"/>
      <c r="AB51" s="121"/>
      <c r="AC51" s="121"/>
      <c r="AD51" s="121"/>
      <c r="AE51" s="121"/>
      <c r="AF51" s="121"/>
      <c r="AG51" s="121"/>
      <c r="AH51" s="122"/>
      <c r="BF51" s="63"/>
    </row>
    <row r="52" spans="2:58" ht="15" thickBot="1" x14ac:dyDescent="0.4">
      <c r="B52" s="64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6"/>
    </row>
  </sheetData>
  <mergeCells count="91">
    <mergeCell ref="F15:O15"/>
    <mergeCell ref="P15:R15"/>
    <mergeCell ref="F16:O16"/>
    <mergeCell ref="P16:R16"/>
    <mergeCell ref="F19:O19"/>
    <mergeCell ref="P19:R19"/>
    <mergeCell ref="BI21:BK21"/>
    <mergeCell ref="BI22:BK22"/>
    <mergeCell ref="BI23:BK23"/>
    <mergeCell ref="BI39:BK39"/>
    <mergeCell ref="BI40:BK40"/>
    <mergeCell ref="BI41:BK41"/>
    <mergeCell ref="AO26:AW26"/>
    <mergeCell ref="AO27:AW27"/>
    <mergeCell ref="AO28:AW28"/>
    <mergeCell ref="AX34:AZ34"/>
    <mergeCell ref="BI28:BK28"/>
    <mergeCell ref="BI29:BK29"/>
    <mergeCell ref="BI30:BK30"/>
    <mergeCell ref="AX26:AZ26"/>
    <mergeCell ref="AX27:AZ27"/>
    <mergeCell ref="AX28:AZ28"/>
    <mergeCell ref="F35:O35"/>
    <mergeCell ref="P35:R35"/>
    <mergeCell ref="F28:O28"/>
    <mergeCell ref="P28:R28"/>
    <mergeCell ref="P33:R33"/>
    <mergeCell ref="P34:R34"/>
    <mergeCell ref="F34:O34"/>
    <mergeCell ref="F33:O33"/>
    <mergeCell ref="F37:O37"/>
    <mergeCell ref="P37:R37"/>
    <mergeCell ref="AA50:AH51"/>
    <mergeCell ref="AX37:AZ37"/>
    <mergeCell ref="AX33:AZ33"/>
    <mergeCell ref="AN44:AW44"/>
    <mergeCell ref="AN45:AW45"/>
    <mergeCell ref="AN47:AW47"/>
    <mergeCell ref="AN43:AW43"/>
    <mergeCell ref="AA21:AH22"/>
    <mergeCell ref="AA40:AH41"/>
    <mergeCell ref="AA13:AH14"/>
    <mergeCell ref="Y28:AJ31"/>
    <mergeCell ref="F23:O23"/>
    <mergeCell ref="F24:O24"/>
    <mergeCell ref="P27:R27"/>
    <mergeCell ref="F25:O25"/>
    <mergeCell ref="F27:O27"/>
    <mergeCell ref="F17:O17"/>
    <mergeCell ref="P17:R17"/>
    <mergeCell ref="F20:O20"/>
    <mergeCell ref="P20:R20"/>
    <mergeCell ref="P23:R23"/>
    <mergeCell ref="P24:R24"/>
    <mergeCell ref="P25:R25"/>
    <mergeCell ref="AF38:AH38"/>
    <mergeCell ref="AI38:AK38"/>
    <mergeCell ref="AX45:AZ45"/>
    <mergeCell ref="AX47:AZ47"/>
    <mergeCell ref="AP33:AW33"/>
    <mergeCell ref="AP34:AW34"/>
    <mergeCell ref="AP35:AW35"/>
    <mergeCell ref="AX35:AZ35"/>
    <mergeCell ref="AX43:AZ43"/>
    <mergeCell ref="AX44:AZ44"/>
    <mergeCell ref="AP37:AV37"/>
    <mergeCell ref="B9:U10"/>
    <mergeCell ref="V9:AJ10"/>
    <mergeCell ref="B2:BF6"/>
    <mergeCell ref="AK7:AL7"/>
    <mergeCell ref="AM7:AQ7"/>
    <mergeCell ref="AR7:AV7"/>
    <mergeCell ref="AW7:BA7"/>
    <mergeCell ref="BB7:BF7"/>
    <mergeCell ref="AK8:AL8"/>
    <mergeCell ref="AM8:AQ8"/>
    <mergeCell ref="AR8:AV8"/>
    <mergeCell ref="AW8:BA8"/>
    <mergeCell ref="BB8:BF8"/>
    <mergeCell ref="B7:U8"/>
    <mergeCell ref="V7:AJ8"/>
    <mergeCell ref="AW9:BA9"/>
    <mergeCell ref="BB9:BF9"/>
    <mergeCell ref="AK10:AL10"/>
    <mergeCell ref="AM10:AQ10"/>
    <mergeCell ref="AR10:AV10"/>
    <mergeCell ref="AW10:BA10"/>
    <mergeCell ref="BB10:BF10"/>
    <mergeCell ref="AK9:AL9"/>
    <mergeCell ref="AM9:AQ9"/>
    <mergeCell ref="AR9:AV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99" fitToWidth="0" orientation="landscape" r:id="rId1"/>
  <headerFooter>
    <oddFooter>&amp;CPage &amp;P of &amp;N
&amp;"-,Italic"&amp;A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510F5-BB53-4331-8EAE-60C1800F4F84}">
  <sheetPr>
    <pageSetUpPr fitToPage="1"/>
  </sheetPr>
  <dimension ref="B1:BK52"/>
  <sheetViews>
    <sheetView zoomScale="80" zoomScaleNormal="80" workbookViewId="0"/>
  </sheetViews>
  <sheetFormatPr defaultColWidth="3.08984375" defaultRowHeight="14.5" x14ac:dyDescent="0.35"/>
  <cols>
    <col min="1" max="45" width="3.08984375" style="1"/>
    <col min="46" max="53" width="3.08984375" style="1" customWidth="1"/>
    <col min="54" max="16384" width="3.08984375" style="1"/>
  </cols>
  <sheetData>
    <row r="1" spans="2:60" ht="15" thickBot="1" x14ac:dyDescent="0.4"/>
    <row r="2" spans="2:60" x14ac:dyDescent="0.35">
      <c r="B2" s="94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6"/>
      <c r="BG2" s="69"/>
      <c r="BH2" s="69"/>
    </row>
    <row r="3" spans="2:60" x14ac:dyDescent="0.35"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9"/>
      <c r="BG3" s="69"/>
      <c r="BH3" s="69"/>
    </row>
    <row r="4" spans="2:60" x14ac:dyDescent="0.35">
      <c r="B4" s="97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9"/>
      <c r="BG4" s="69"/>
      <c r="BH4" s="69"/>
    </row>
    <row r="5" spans="2:60" x14ac:dyDescent="0.35">
      <c r="B5" s="97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9"/>
      <c r="BG5" s="69"/>
      <c r="BH5" s="69"/>
    </row>
    <row r="6" spans="2:60" x14ac:dyDescent="0.35">
      <c r="B6" s="97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9"/>
      <c r="BG6" s="69"/>
      <c r="BH6" s="69"/>
    </row>
    <row r="7" spans="2:60" ht="14.5" customHeight="1" x14ac:dyDescent="0.35">
      <c r="B7" s="104" t="s">
        <v>62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6" t="s">
        <v>74</v>
      </c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0" t="s">
        <v>75</v>
      </c>
      <c r="AL7" s="101"/>
      <c r="AM7" s="102" t="s">
        <v>76</v>
      </c>
      <c r="AN7" s="102"/>
      <c r="AO7" s="102"/>
      <c r="AP7" s="102"/>
      <c r="AQ7" s="102"/>
      <c r="AR7" s="102" t="s">
        <v>77</v>
      </c>
      <c r="AS7" s="102"/>
      <c r="AT7" s="102"/>
      <c r="AU7" s="102"/>
      <c r="AV7" s="102"/>
      <c r="AW7" s="102" t="s">
        <v>78</v>
      </c>
      <c r="AX7" s="102"/>
      <c r="AY7" s="102"/>
      <c r="AZ7" s="102"/>
      <c r="BA7" s="102"/>
      <c r="BB7" s="102" t="s">
        <v>79</v>
      </c>
      <c r="BC7" s="102"/>
      <c r="BD7" s="102"/>
      <c r="BE7" s="102"/>
      <c r="BF7" s="103"/>
      <c r="BG7" s="69"/>
      <c r="BH7" s="69"/>
    </row>
    <row r="8" spans="2:60" ht="14.5" customHeight="1" x14ac:dyDescent="0.35">
      <c r="B8" s="88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86">
        <v>0</v>
      </c>
      <c r="AL8" s="87"/>
      <c r="AM8" s="81" t="s">
        <v>80</v>
      </c>
      <c r="AN8" s="81"/>
      <c r="AO8" s="81"/>
      <c r="AP8" s="81"/>
      <c r="AQ8" s="81"/>
      <c r="AR8" s="81" t="s">
        <v>81</v>
      </c>
      <c r="AS8" s="81"/>
      <c r="AT8" s="81"/>
      <c r="AU8" s="81"/>
      <c r="AV8" s="81"/>
      <c r="AW8" s="81" t="s">
        <v>82</v>
      </c>
      <c r="AX8" s="81"/>
      <c r="AY8" s="81"/>
      <c r="AZ8" s="81"/>
      <c r="BA8" s="81"/>
      <c r="BB8" s="81" t="s">
        <v>84</v>
      </c>
      <c r="BC8" s="81"/>
      <c r="BD8" s="81"/>
      <c r="BE8" s="81"/>
      <c r="BF8" s="82"/>
      <c r="BG8" s="69"/>
      <c r="BH8" s="69"/>
    </row>
    <row r="9" spans="2:60" ht="15" customHeight="1" x14ac:dyDescent="0.35">
      <c r="B9" s="88" t="s">
        <v>60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92" t="s">
        <v>86</v>
      </c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86">
        <v>1</v>
      </c>
      <c r="AL9" s="87"/>
      <c r="AM9" s="81" t="s">
        <v>80</v>
      </c>
      <c r="AN9" s="81"/>
      <c r="AO9" s="81"/>
      <c r="AP9" s="81"/>
      <c r="AQ9" s="81"/>
      <c r="AR9" s="81" t="s">
        <v>81</v>
      </c>
      <c r="AS9" s="81"/>
      <c r="AT9" s="81"/>
      <c r="AU9" s="81"/>
      <c r="AV9" s="81"/>
      <c r="AW9" s="81" t="s">
        <v>82</v>
      </c>
      <c r="AX9" s="81"/>
      <c r="AY9" s="81"/>
      <c r="AZ9" s="81"/>
      <c r="BA9" s="81"/>
      <c r="BB9" s="81" t="s">
        <v>83</v>
      </c>
      <c r="BC9" s="81"/>
      <c r="BD9" s="81"/>
      <c r="BE9" s="81"/>
      <c r="BF9" s="82"/>
      <c r="BG9" s="75"/>
      <c r="BH9" s="68"/>
    </row>
    <row r="10" spans="2:60" ht="15" customHeight="1" x14ac:dyDescent="0.35">
      <c r="B10" s="90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83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5"/>
      <c r="BG10" s="75"/>
      <c r="BH10" s="68"/>
    </row>
    <row r="11" spans="2:60" x14ac:dyDescent="0.35">
      <c r="B11" s="76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77"/>
    </row>
    <row r="12" spans="2:60" x14ac:dyDescent="0.35">
      <c r="B12" s="62"/>
      <c r="BF12" s="63"/>
    </row>
    <row r="13" spans="2:60" x14ac:dyDescent="0.35">
      <c r="B13" s="62"/>
      <c r="AA13" s="117" t="s">
        <v>63</v>
      </c>
      <c r="AB13" s="118"/>
      <c r="AC13" s="118"/>
      <c r="AD13" s="118"/>
      <c r="AE13" s="118"/>
      <c r="AF13" s="118"/>
      <c r="AG13" s="118"/>
      <c r="AH13" s="119"/>
      <c r="BF13" s="63"/>
    </row>
    <row r="14" spans="2:60" x14ac:dyDescent="0.35">
      <c r="B14" s="62"/>
      <c r="AA14" s="120"/>
      <c r="AB14" s="121"/>
      <c r="AC14" s="121"/>
      <c r="AD14" s="121"/>
      <c r="AE14" s="121"/>
      <c r="AF14" s="121"/>
      <c r="AG14" s="121"/>
      <c r="AH14" s="122"/>
      <c r="BF14" s="63"/>
    </row>
    <row r="15" spans="2:60" x14ac:dyDescent="0.35">
      <c r="B15" s="62"/>
      <c r="F15" s="107" t="s">
        <v>64</v>
      </c>
      <c r="G15" s="107"/>
      <c r="H15" s="107"/>
      <c r="I15" s="107"/>
      <c r="J15" s="107"/>
      <c r="K15" s="107"/>
      <c r="L15" s="107"/>
      <c r="M15" s="107"/>
      <c r="N15" s="107"/>
      <c r="O15" s="107"/>
      <c r="P15" s="132">
        <f>P23-AX33</f>
        <v>4.2350000000000012</v>
      </c>
      <c r="Q15" s="132"/>
      <c r="R15" s="132"/>
      <c r="S15" s="56" t="s">
        <v>56</v>
      </c>
      <c r="AD15" s="18"/>
      <c r="AE15" s="19"/>
      <c r="BF15" s="63"/>
    </row>
    <row r="16" spans="2:60" x14ac:dyDescent="0.35">
      <c r="B16" s="62"/>
      <c r="F16" s="107" t="s">
        <v>65</v>
      </c>
      <c r="G16" s="107"/>
      <c r="H16" s="107"/>
      <c r="I16" s="107"/>
      <c r="J16" s="107"/>
      <c r="K16" s="107"/>
      <c r="L16" s="107"/>
      <c r="M16" s="107"/>
      <c r="N16" s="107"/>
      <c r="O16" s="107"/>
      <c r="P16" s="109">
        <f>P24-AX34</f>
        <v>1.694</v>
      </c>
      <c r="Q16" s="109"/>
      <c r="R16" s="109"/>
      <c r="S16" s="1" t="s">
        <v>56</v>
      </c>
      <c r="AD16" s="18"/>
      <c r="AE16" s="19"/>
      <c r="BF16" s="63"/>
    </row>
    <row r="17" spans="2:63" x14ac:dyDescent="0.35">
      <c r="B17" s="62"/>
      <c r="F17" s="107" t="s">
        <v>54</v>
      </c>
      <c r="G17" s="107"/>
      <c r="H17" s="107"/>
      <c r="I17" s="107"/>
      <c r="J17" s="107"/>
      <c r="K17" s="107"/>
      <c r="L17" s="107"/>
      <c r="M17" s="107"/>
      <c r="N17" s="107"/>
      <c r="O17" s="107"/>
      <c r="P17" s="109">
        <f>P25-AX35</f>
        <v>2.5410000000000013</v>
      </c>
      <c r="Q17" s="109"/>
      <c r="R17" s="109"/>
      <c r="S17" s="1" t="s">
        <v>56</v>
      </c>
      <c r="AD17" s="18"/>
      <c r="AE17" s="19"/>
      <c r="BF17" s="63"/>
    </row>
    <row r="18" spans="2:63" x14ac:dyDescent="0.35">
      <c r="B18" s="62"/>
      <c r="AD18" s="18"/>
      <c r="AE18" s="19"/>
      <c r="BF18" s="63"/>
    </row>
    <row r="19" spans="2:63" x14ac:dyDescent="0.35">
      <c r="B19" s="62"/>
      <c r="F19" s="107" t="s">
        <v>88</v>
      </c>
      <c r="G19" s="107"/>
      <c r="H19" s="107"/>
      <c r="I19" s="107"/>
      <c r="J19" s="107"/>
      <c r="K19" s="107"/>
      <c r="L19" s="107"/>
      <c r="M19" s="107"/>
      <c r="N19" s="107"/>
      <c r="O19" s="107"/>
      <c r="P19" s="110">
        <f>1-P20</f>
        <v>0.60000000000000009</v>
      </c>
      <c r="Q19" s="110"/>
      <c r="R19" s="110"/>
      <c r="AD19" s="18"/>
      <c r="AE19" s="19"/>
      <c r="BF19" s="63"/>
    </row>
    <row r="20" spans="2:63" x14ac:dyDescent="0.35">
      <c r="B20" s="62"/>
      <c r="F20" s="107" t="s">
        <v>55</v>
      </c>
      <c r="G20" s="107"/>
      <c r="H20" s="107"/>
      <c r="I20" s="107"/>
      <c r="J20" s="107"/>
      <c r="K20" s="107"/>
      <c r="L20" s="107"/>
      <c r="M20" s="107"/>
      <c r="N20" s="107"/>
      <c r="O20" s="107"/>
      <c r="P20" s="110">
        <f>P16/P15</f>
        <v>0.39999999999999986</v>
      </c>
      <c r="Q20" s="110"/>
      <c r="R20" s="110"/>
      <c r="AD20" s="28"/>
      <c r="AE20" s="20"/>
      <c r="BF20" s="63"/>
    </row>
    <row r="21" spans="2:63" x14ac:dyDescent="0.35">
      <c r="B21" s="62"/>
      <c r="AA21" s="111" t="s">
        <v>67</v>
      </c>
      <c r="AB21" s="112"/>
      <c r="AC21" s="112"/>
      <c r="AD21" s="112"/>
      <c r="AE21" s="112"/>
      <c r="AF21" s="112"/>
      <c r="AG21" s="112"/>
      <c r="AH21" s="113"/>
      <c r="AI21" s="80"/>
      <c r="BF21" s="63"/>
      <c r="BI21" s="135">
        <f>P23-P15-AX33</f>
        <v>0</v>
      </c>
      <c r="BJ21" s="136"/>
      <c r="BK21" s="136"/>
    </row>
    <row r="22" spans="2:63" x14ac:dyDescent="0.35">
      <c r="B22" s="62"/>
      <c r="AA22" s="114"/>
      <c r="AB22" s="115"/>
      <c r="AC22" s="115"/>
      <c r="AD22" s="115"/>
      <c r="AE22" s="115"/>
      <c r="AF22" s="115"/>
      <c r="AG22" s="115"/>
      <c r="AH22" s="116"/>
      <c r="AI22" s="74"/>
      <c r="AJ22" s="24"/>
      <c r="AK22" s="24"/>
      <c r="AL22" s="26"/>
      <c r="BF22" s="63"/>
      <c r="BI22" s="135">
        <f>P24-P16-AX34</f>
        <v>0</v>
      </c>
      <c r="BJ22" s="136"/>
      <c r="BK22" s="136"/>
    </row>
    <row r="23" spans="2:63" x14ac:dyDescent="0.35">
      <c r="B23" s="62"/>
      <c r="F23" s="107" t="s">
        <v>72</v>
      </c>
      <c r="G23" s="107"/>
      <c r="H23" s="107"/>
      <c r="I23" s="107"/>
      <c r="J23" s="107"/>
      <c r="K23" s="107"/>
      <c r="L23" s="107"/>
      <c r="M23" s="107"/>
      <c r="N23" s="107"/>
      <c r="O23" s="107"/>
      <c r="P23" s="109">
        <f>P24/P28</f>
        <v>11.763888888888891</v>
      </c>
      <c r="Q23" s="109"/>
      <c r="R23" s="109"/>
      <c r="S23" s="56" t="s">
        <v>56</v>
      </c>
      <c r="AD23" s="18"/>
      <c r="AE23" s="19"/>
      <c r="AL23" s="18"/>
      <c r="BF23" s="63"/>
      <c r="BI23" s="135">
        <f>P25-P17-AX35</f>
        <v>0</v>
      </c>
      <c r="BJ23" s="136"/>
      <c r="BK23" s="136"/>
    </row>
    <row r="24" spans="2:63" x14ac:dyDescent="0.35">
      <c r="B24" s="62"/>
      <c r="F24" s="107" t="s">
        <v>65</v>
      </c>
      <c r="G24" s="107"/>
      <c r="H24" s="107"/>
      <c r="I24" s="107"/>
      <c r="J24" s="107"/>
      <c r="K24" s="107"/>
      <c r="L24" s="107"/>
      <c r="M24" s="107"/>
      <c r="N24" s="107"/>
      <c r="O24" s="107"/>
      <c r="P24" s="133">
        <v>8.4700000000000006</v>
      </c>
      <c r="Q24" s="133"/>
      <c r="R24" s="133"/>
      <c r="S24" s="1" t="s">
        <v>56</v>
      </c>
      <c r="AD24" s="18"/>
      <c r="AE24" s="19"/>
      <c r="AL24" s="18"/>
      <c r="BF24" s="63"/>
    </row>
    <row r="25" spans="2:63" x14ac:dyDescent="0.35">
      <c r="B25" s="62"/>
      <c r="F25" s="107" t="s">
        <v>54</v>
      </c>
      <c r="G25" s="107"/>
      <c r="H25" s="107"/>
      <c r="I25" s="107"/>
      <c r="J25" s="107"/>
      <c r="K25" s="107"/>
      <c r="L25" s="107"/>
      <c r="M25" s="107"/>
      <c r="N25" s="107"/>
      <c r="O25" s="107"/>
      <c r="P25" s="109">
        <f>P23-P24</f>
        <v>3.2938888888888904</v>
      </c>
      <c r="Q25" s="109"/>
      <c r="R25" s="109"/>
      <c r="S25" s="1" t="s">
        <v>56</v>
      </c>
      <c r="AD25" s="18"/>
      <c r="AE25" s="19"/>
      <c r="AL25" s="18"/>
      <c r="BF25" s="63"/>
    </row>
    <row r="26" spans="2:63" x14ac:dyDescent="0.35">
      <c r="B26" s="62"/>
      <c r="AD26" s="18"/>
      <c r="AE26" s="19"/>
      <c r="AL26" s="18"/>
      <c r="AO26" s="107" t="s">
        <v>58</v>
      </c>
      <c r="AP26" s="107"/>
      <c r="AQ26" s="107"/>
      <c r="AR26" s="107"/>
      <c r="AS26" s="107"/>
      <c r="AT26" s="107"/>
      <c r="AU26" s="107"/>
      <c r="AV26" s="107"/>
      <c r="AW26" s="107"/>
      <c r="AX26" s="133">
        <v>1.3</v>
      </c>
      <c r="AY26" s="133"/>
      <c r="AZ26" s="133"/>
      <c r="BF26" s="63"/>
    </row>
    <row r="27" spans="2:63" x14ac:dyDescent="0.35">
      <c r="B27" s="62"/>
      <c r="F27" s="107" t="s">
        <v>88</v>
      </c>
      <c r="G27" s="107"/>
      <c r="H27" s="107"/>
      <c r="I27" s="107"/>
      <c r="J27" s="107"/>
      <c r="K27" s="107"/>
      <c r="L27" s="107"/>
      <c r="M27" s="107"/>
      <c r="N27" s="107"/>
      <c r="O27" s="107"/>
      <c r="P27" s="108">
        <v>0.28000000000000003</v>
      </c>
      <c r="Q27" s="108"/>
      <c r="R27" s="108"/>
      <c r="U27" s="56"/>
      <c r="AD27" s="70"/>
      <c r="AE27" s="71"/>
      <c r="AL27" s="18"/>
      <c r="AO27" s="107" t="s">
        <v>59</v>
      </c>
      <c r="AP27" s="107"/>
      <c r="AQ27" s="107"/>
      <c r="AR27" s="107"/>
      <c r="AS27" s="107"/>
      <c r="AT27" s="107"/>
      <c r="AU27" s="107"/>
      <c r="AV27" s="107"/>
      <c r="AW27" s="107"/>
      <c r="AX27" s="134">
        <f>P25-P35</f>
        <v>2.3527777777777796</v>
      </c>
      <c r="AY27" s="134"/>
      <c r="AZ27" s="134"/>
      <c r="BA27" s="56" t="s">
        <v>56</v>
      </c>
      <c r="BF27" s="63"/>
    </row>
    <row r="28" spans="2:63" x14ac:dyDescent="0.35">
      <c r="B28" s="62"/>
      <c r="F28" s="107" t="s">
        <v>55</v>
      </c>
      <c r="G28" s="107"/>
      <c r="H28" s="107"/>
      <c r="I28" s="107"/>
      <c r="J28" s="107"/>
      <c r="K28" s="107"/>
      <c r="L28" s="107"/>
      <c r="M28" s="107"/>
      <c r="N28" s="107"/>
      <c r="O28" s="107"/>
      <c r="P28" s="110">
        <f>1-P27</f>
        <v>0.72</v>
      </c>
      <c r="Q28" s="110"/>
      <c r="R28" s="110"/>
      <c r="Y28" s="123" t="s">
        <v>66</v>
      </c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5"/>
      <c r="AL28" s="18"/>
      <c r="AO28" s="107" t="s">
        <v>61</v>
      </c>
      <c r="AP28" s="107"/>
      <c r="AQ28" s="107"/>
      <c r="AR28" s="107"/>
      <c r="AS28" s="107"/>
      <c r="AT28" s="107"/>
      <c r="AU28" s="107"/>
      <c r="AV28" s="107"/>
      <c r="AW28" s="107"/>
      <c r="AX28" s="109">
        <f>AX27*AX26</f>
        <v>3.0586111111111136</v>
      </c>
      <c r="AY28" s="109"/>
      <c r="AZ28" s="109"/>
      <c r="BA28" s="1" t="s">
        <v>56</v>
      </c>
      <c r="BF28" s="63"/>
      <c r="BI28" s="135">
        <f>P33-P23+AX27</f>
        <v>0</v>
      </c>
      <c r="BJ28" s="136"/>
      <c r="BK28" s="136"/>
    </row>
    <row r="29" spans="2:63" x14ac:dyDescent="0.35">
      <c r="B29" s="62"/>
      <c r="Y29" s="126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8"/>
      <c r="AX29" s="73"/>
      <c r="BF29" s="63"/>
      <c r="BI29" s="135">
        <f>P34-P24</f>
        <v>0</v>
      </c>
      <c r="BJ29" s="136"/>
      <c r="BK29" s="136"/>
    </row>
    <row r="30" spans="2:63" x14ac:dyDescent="0.35">
      <c r="B30" s="62"/>
      <c r="Y30" s="126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8"/>
      <c r="AK30" s="67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72"/>
      <c r="BF30" s="63"/>
      <c r="BI30" s="135">
        <f>P35+AX27-P25</f>
        <v>0</v>
      </c>
      <c r="BJ30" s="136"/>
      <c r="BK30" s="136"/>
    </row>
    <row r="31" spans="2:63" x14ac:dyDescent="0.35">
      <c r="B31" s="62"/>
      <c r="Y31" s="129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1"/>
      <c r="AL31" s="18"/>
      <c r="BF31" s="63"/>
    </row>
    <row r="32" spans="2:63" x14ac:dyDescent="0.35">
      <c r="B32" s="62"/>
      <c r="AD32" s="18"/>
      <c r="AE32" s="19"/>
      <c r="AL32" s="18"/>
      <c r="BF32" s="63"/>
    </row>
    <row r="33" spans="2:63" x14ac:dyDescent="0.35">
      <c r="B33" s="62"/>
      <c r="F33" s="107" t="s">
        <v>71</v>
      </c>
      <c r="G33" s="107"/>
      <c r="H33" s="107"/>
      <c r="I33" s="107"/>
      <c r="J33" s="107"/>
      <c r="K33" s="107"/>
      <c r="L33" s="107"/>
      <c r="M33" s="107"/>
      <c r="N33" s="107"/>
      <c r="O33" s="107"/>
      <c r="P33" s="132">
        <f>P34/P37</f>
        <v>9.4111111111111114</v>
      </c>
      <c r="Q33" s="132"/>
      <c r="R33" s="132"/>
      <c r="S33" s="56" t="s">
        <v>56</v>
      </c>
      <c r="T33" s="78"/>
      <c r="AD33" s="18"/>
      <c r="AE33" s="19"/>
      <c r="AL33" s="18"/>
      <c r="AP33" s="107" t="s">
        <v>69</v>
      </c>
      <c r="AQ33" s="107"/>
      <c r="AR33" s="107"/>
      <c r="AS33" s="107"/>
      <c r="AT33" s="107"/>
      <c r="AU33" s="107"/>
      <c r="AV33" s="107"/>
      <c r="AW33" s="107"/>
      <c r="AX33" s="132">
        <f>AI38*P33</f>
        <v>7.5288888888888899</v>
      </c>
      <c r="AY33" s="132"/>
      <c r="AZ33" s="132"/>
      <c r="BA33" s="56" t="s">
        <v>56</v>
      </c>
      <c r="BB33" s="78"/>
      <c r="BC33" s="78"/>
      <c r="BF33" s="63"/>
    </row>
    <row r="34" spans="2:63" x14ac:dyDescent="0.35">
      <c r="B34" s="62"/>
      <c r="F34" s="107" t="s">
        <v>65</v>
      </c>
      <c r="G34" s="107"/>
      <c r="H34" s="107"/>
      <c r="I34" s="107"/>
      <c r="J34" s="107"/>
      <c r="K34" s="107"/>
      <c r="L34" s="107"/>
      <c r="M34" s="107"/>
      <c r="N34" s="107"/>
      <c r="O34" s="107"/>
      <c r="P34" s="109">
        <f>P24</f>
        <v>8.4700000000000006</v>
      </c>
      <c r="Q34" s="109"/>
      <c r="R34" s="109"/>
      <c r="S34" s="1" t="s">
        <v>56</v>
      </c>
      <c r="T34" s="78"/>
      <c r="AD34" s="18"/>
      <c r="AE34" s="19"/>
      <c r="AL34" s="18"/>
      <c r="AP34" s="107" t="s">
        <v>65</v>
      </c>
      <c r="AQ34" s="107"/>
      <c r="AR34" s="107"/>
      <c r="AS34" s="107"/>
      <c r="AT34" s="107"/>
      <c r="AU34" s="107"/>
      <c r="AV34" s="107"/>
      <c r="AW34" s="107"/>
      <c r="AX34" s="109">
        <f>AX33*AX37</f>
        <v>6.7760000000000007</v>
      </c>
      <c r="AY34" s="109"/>
      <c r="AZ34" s="109"/>
      <c r="BA34" s="1" t="s">
        <v>56</v>
      </c>
      <c r="BB34" s="78"/>
      <c r="BC34" s="78"/>
      <c r="BF34" s="63"/>
    </row>
    <row r="35" spans="2:63" x14ac:dyDescent="0.35">
      <c r="B35" s="62"/>
      <c r="F35" s="107" t="s">
        <v>54</v>
      </c>
      <c r="G35" s="107"/>
      <c r="H35" s="107"/>
      <c r="I35" s="107"/>
      <c r="J35" s="107"/>
      <c r="K35" s="107"/>
      <c r="L35" s="107"/>
      <c r="M35" s="107"/>
      <c r="N35" s="107"/>
      <c r="O35" s="107"/>
      <c r="P35" s="109">
        <f>P33-P34</f>
        <v>0.94111111111111079</v>
      </c>
      <c r="Q35" s="109"/>
      <c r="R35" s="109"/>
      <c r="S35" s="1" t="s">
        <v>56</v>
      </c>
      <c r="T35" s="78"/>
      <c r="AD35" s="18"/>
      <c r="AE35" s="19"/>
      <c r="AL35" s="18"/>
      <c r="AP35" s="107" t="s">
        <v>54</v>
      </c>
      <c r="AQ35" s="107"/>
      <c r="AR35" s="107"/>
      <c r="AS35" s="107"/>
      <c r="AT35" s="107"/>
      <c r="AU35" s="107"/>
      <c r="AV35" s="107"/>
      <c r="AW35" s="107"/>
      <c r="AX35" s="109">
        <f>AX33-AX34</f>
        <v>0.75288888888888916</v>
      </c>
      <c r="AY35" s="109"/>
      <c r="AZ35" s="109"/>
      <c r="BA35" s="1" t="s">
        <v>56</v>
      </c>
      <c r="BB35" s="78"/>
      <c r="BC35" s="78"/>
      <c r="BF35" s="63"/>
    </row>
    <row r="36" spans="2:63" x14ac:dyDescent="0.35">
      <c r="B36" s="62"/>
      <c r="T36" s="78"/>
      <c r="AD36" s="18"/>
      <c r="AE36" s="19"/>
      <c r="AL36" s="18"/>
      <c r="BB36" s="78"/>
      <c r="BC36" s="78"/>
      <c r="BD36" s="78"/>
      <c r="BE36" s="78"/>
      <c r="BF36" s="63"/>
    </row>
    <row r="37" spans="2:63" x14ac:dyDescent="0.35">
      <c r="B37" s="62"/>
      <c r="F37" s="107" t="s">
        <v>55</v>
      </c>
      <c r="G37" s="107"/>
      <c r="H37" s="107"/>
      <c r="I37" s="107"/>
      <c r="J37" s="107"/>
      <c r="K37" s="107"/>
      <c r="L37" s="107"/>
      <c r="M37" s="107"/>
      <c r="N37" s="107"/>
      <c r="O37" s="107"/>
      <c r="P37" s="108">
        <f>1-0.1</f>
        <v>0.9</v>
      </c>
      <c r="Q37" s="108"/>
      <c r="R37" s="108"/>
      <c r="T37" s="78"/>
      <c r="AD37" s="18"/>
      <c r="AE37" s="19"/>
      <c r="AL37" s="18"/>
      <c r="AP37" s="107" t="s">
        <v>55</v>
      </c>
      <c r="AQ37" s="107"/>
      <c r="AR37" s="107"/>
      <c r="AS37" s="107"/>
      <c r="AT37" s="107"/>
      <c r="AU37" s="107"/>
      <c r="AV37" s="107"/>
      <c r="AX37" s="110">
        <f>P37</f>
        <v>0.9</v>
      </c>
      <c r="AY37" s="110"/>
      <c r="AZ37" s="110"/>
      <c r="BB37" s="79"/>
      <c r="BC37" s="79"/>
      <c r="BD37" s="79"/>
      <c r="BF37" s="63"/>
    </row>
    <row r="38" spans="2:63" x14ac:dyDescent="0.35">
      <c r="B38" s="62"/>
      <c r="AD38" s="18"/>
      <c r="AE38" s="19"/>
      <c r="AF38" s="107" t="s">
        <v>57</v>
      </c>
      <c r="AG38" s="107"/>
      <c r="AH38" s="107"/>
      <c r="AI38" s="108">
        <v>0.8</v>
      </c>
      <c r="AJ38" s="108"/>
      <c r="AK38" s="108"/>
      <c r="AL38" s="18"/>
      <c r="BF38" s="63"/>
    </row>
    <row r="39" spans="2:63" x14ac:dyDescent="0.35">
      <c r="B39" s="62"/>
      <c r="AD39" s="70"/>
      <c r="AE39" s="71"/>
      <c r="AL39" s="18"/>
      <c r="BF39" s="63"/>
      <c r="BI39" s="135">
        <f>AX43+AX33-P33</f>
        <v>0</v>
      </c>
      <c r="BJ39" s="136"/>
      <c r="BK39" s="136"/>
    </row>
    <row r="40" spans="2:63" ht="15" customHeight="1" x14ac:dyDescent="0.35">
      <c r="B40" s="62"/>
      <c r="AA40" s="111" t="s">
        <v>68</v>
      </c>
      <c r="AB40" s="112"/>
      <c r="AC40" s="112"/>
      <c r="AD40" s="112"/>
      <c r="AE40" s="112"/>
      <c r="AF40" s="112"/>
      <c r="AG40" s="112"/>
      <c r="AH40" s="113"/>
      <c r="AL40" s="23"/>
      <c r="BF40" s="63"/>
      <c r="BI40" s="135">
        <f>AX44+AX34-P34</f>
        <v>0</v>
      </c>
      <c r="BJ40" s="136"/>
      <c r="BK40" s="136"/>
    </row>
    <row r="41" spans="2:63" x14ac:dyDescent="0.35">
      <c r="B41" s="62"/>
      <c r="AA41" s="114"/>
      <c r="AB41" s="115"/>
      <c r="AC41" s="115"/>
      <c r="AD41" s="115"/>
      <c r="AE41" s="115"/>
      <c r="AF41" s="115"/>
      <c r="AG41" s="115"/>
      <c r="AH41" s="116"/>
      <c r="AI41" s="24"/>
      <c r="AJ41" s="24"/>
      <c r="AK41" s="24"/>
      <c r="AL41" s="24"/>
      <c r="BF41" s="63"/>
      <c r="BI41" s="135">
        <f>AX45+AX35-P35</f>
        <v>0</v>
      </c>
      <c r="BJ41" s="136"/>
      <c r="BK41" s="136"/>
    </row>
    <row r="42" spans="2:63" x14ac:dyDescent="0.35">
      <c r="B42" s="62"/>
      <c r="AD42" s="18"/>
      <c r="AE42" s="19"/>
      <c r="BF42" s="63"/>
    </row>
    <row r="43" spans="2:63" x14ac:dyDescent="0.35">
      <c r="B43" s="62"/>
      <c r="AD43" s="18"/>
      <c r="AE43" s="19"/>
      <c r="AN43" s="107" t="s">
        <v>70</v>
      </c>
      <c r="AO43" s="107"/>
      <c r="AP43" s="107"/>
      <c r="AQ43" s="107"/>
      <c r="AR43" s="107"/>
      <c r="AS43" s="107"/>
      <c r="AT43" s="107"/>
      <c r="AU43" s="107"/>
      <c r="AV43" s="107"/>
      <c r="AW43" s="107"/>
      <c r="AX43" s="132">
        <f>P33*(1-AI38)</f>
        <v>1.8822222222222218</v>
      </c>
      <c r="AY43" s="132"/>
      <c r="AZ43" s="132"/>
      <c r="BA43" s="56" t="s">
        <v>56</v>
      </c>
      <c r="BF43" s="63"/>
    </row>
    <row r="44" spans="2:63" x14ac:dyDescent="0.35">
      <c r="B44" s="62"/>
      <c r="AD44" s="18"/>
      <c r="AE44" s="19"/>
      <c r="AN44" s="107" t="s">
        <v>65</v>
      </c>
      <c r="AO44" s="107"/>
      <c r="AP44" s="107"/>
      <c r="AQ44" s="107"/>
      <c r="AR44" s="107"/>
      <c r="AS44" s="107"/>
      <c r="AT44" s="107"/>
      <c r="AU44" s="107"/>
      <c r="AV44" s="107"/>
      <c r="AW44" s="107"/>
      <c r="AX44" s="109">
        <f>AX43*AX47</f>
        <v>1.6939999999999997</v>
      </c>
      <c r="AY44" s="109"/>
      <c r="AZ44" s="109"/>
      <c r="BA44" s="1" t="s">
        <v>56</v>
      </c>
      <c r="BF44" s="63"/>
    </row>
    <row r="45" spans="2:63" x14ac:dyDescent="0.35">
      <c r="B45" s="62"/>
      <c r="AD45" s="18"/>
      <c r="AE45" s="19"/>
      <c r="AN45" s="107" t="s">
        <v>54</v>
      </c>
      <c r="AO45" s="107"/>
      <c r="AP45" s="107"/>
      <c r="AQ45" s="107"/>
      <c r="AR45" s="107"/>
      <c r="AS45" s="107"/>
      <c r="AT45" s="107"/>
      <c r="AU45" s="107"/>
      <c r="AV45" s="107"/>
      <c r="AW45" s="107"/>
      <c r="AX45" s="109">
        <f>AX43-AX44</f>
        <v>0.18822222222222207</v>
      </c>
      <c r="AY45" s="109"/>
      <c r="AZ45" s="109"/>
      <c r="BA45" s="1" t="s">
        <v>56</v>
      </c>
      <c r="BF45" s="63"/>
    </row>
    <row r="46" spans="2:63" x14ac:dyDescent="0.35">
      <c r="B46" s="62"/>
      <c r="AD46" s="18"/>
      <c r="AE46" s="19"/>
      <c r="BF46" s="63"/>
    </row>
    <row r="47" spans="2:63" x14ac:dyDescent="0.35">
      <c r="B47" s="62"/>
      <c r="AD47" s="18"/>
      <c r="AE47" s="19"/>
      <c r="AN47" s="107" t="s">
        <v>55</v>
      </c>
      <c r="AO47" s="107"/>
      <c r="AP47" s="107"/>
      <c r="AQ47" s="107"/>
      <c r="AR47" s="107"/>
      <c r="AS47" s="107"/>
      <c r="AT47" s="107"/>
      <c r="AU47" s="107"/>
      <c r="AV47" s="107"/>
      <c r="AW47" s="107"/>
      <c r="AX47" s="110">
        <f>P37</f>
        <v>0.9</v>
      </c>
      <c r="AY47" s="110"/>
      <c r="AZ47" s="110"/>
      <c r="BF47" s="63"/>
    </row>
    <row r="48" spans="2:63" x14ac:dyDescent="0.35">
      <c r="B48" s="62"/>
      <c r="AD48" s="18"/>
      <c r="AE48" s="19"/>
      <c r="BF48" s="63"/>
    </row>
    <row r="49" spans="2:58" x14ac:dyDescent="0.35">
      <c r="B49" s="62"/>
      <c r="AD49" s="28"/>
      <c r="AE49" s="20"/>
      <c r="BF49" s="63"/>
    </row>
    <row r="50" spans="2:58" x14ac:dyDescent="0.35">
      <c r="B50" s="62"/>
      <c r="AA50" s="117" t="s">
        <v>73</v>
      </c>
      <c r="AB50" s="118"/>
      <c r="AC50" s="118"/>
      <c r="AD50" s="118"/>
      <c r="AE50" s="118"/>
      <c r="AF50" s="118"/>
      <c r="AG50" s="118"/>
      <c r="AH50" s="119"/>
      <c r="BF50" s="63"/>
    </row>
    <row r="51" spans="2:58" x14ac:dyDescent="0.35">
      <c r="B51" s="62"/>
      <c r="AA51" s="120"/>
      <c r="AB51" s="121"/>
      <c r="AC51" s="121"/>
      <c r="AD51" s="121"/>
      <c r="AE51" s="121"/>
      <c r="AF51" s="121"/>
      <c r="AG51" s="121"/>
      <c r="AH51" s="122"/>
      <c r="BF51" s="63"/>
    </row>
    <row r="52" spans="2:58" ht="15" thickBot="1" x14ac:dyDescent="0.4">
      <c r="B52" s="64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6"/>
    </row>
  </sheetData>
  <mergeCells count="91">
    <mergeCell ref="F19:O19"/>
    <mergeCell ref="P19:R19"/>
    <mergeCell ref="AA50:AH51"/>
    <mergeCell ref="AN44:AW44"/>
    <mergeCell ref="AX44:AZ44"/>
    <mergeCell ref="AN45:AW45"/>
    <mergeCell ref="AX45:AZ45"/>
    <mergeCell ref="AN47:AW47"/>
    <mergeCell ref="AX47:AZ47"/>
    <mergeCell ref="BI39:BK39"/>
    <mergeCell ref="AA40:AH41"/>
    <mergeCell ref="BI40:BK40"/>
    <mergeCell ref="BI41:BK41"/>
    <mergeCell ref="AN43:AW43"/>
    <mergeCell ref="AX43:AZ43"/>
    <mergeCell ref="F37:O37"/>
    <mergeCell ref="P37:R37"/>
    <mergeCell ref="AP37:AV37"/>
    <mergeCell ref="AX37:AZ37"/>
    <mergeCell ref="AF38:AH38"/>
    <mergeCell ref="AI38:AK38"/>
    <mergeCell ref="F34:O34"/>
    <mergeCell ref="P34:R34"/>
    <mergeCell ref="AP34:AW34"/>
    <mergeCell ref="AX34:AZ34"/>
    <mergeCell ref="F35:O35"/>
    <mergeCell ref="P35:R35"/>
    <mergeCell ref="AP35:AW35"/>
    <mergeCell ref="AX35:AZ35"/>
    <mergeCell ref="BI28:BK28"/>
    <mergeCell ref="BI29:BK29"/>
    <mergeCell ref="BI30:BK30"/>
    <mergeCell ref="F33:O33"/>
    <mergeCell ref="P33:R33"/>
    <mergeCell ref="AP33:AW33"/>
    <mergeCell ref="AX33:AZ33"/>
    <mergeCell ref="F27:O27"/>
    <mergeCell ref="P27:R27"/>
    <mergeCell ref="AO27:AW27"/>
    <mergeCell ref="AX27:AZ27"/>
    <mergeCell ref="Y28:AJ31"/>
    <mergeCell ref="AO28:AW28"/>
    <mergeCell ref="AX28:AZ28"/>
    <mergeCell ref="F28:O28"/>
    <mergeCell ref="P28:R28"/>
    <mergeCell ref="AX26:AZ26"/>
    <mergeCell ref="F20:O20"/>
    <mergeCell ref="P20:R20"/>
    <mergeCell ref="AA21:AH22"/>
    <mergeCell ref="BI21:BK21"/>
    <mergeCell ref="BI22:BK22"/>
    <mergeCell ref="F23:O23"/>
    <mergeCell ref="P23:R23"/>
    <mergeCell ref="BI23:BK23"/>
    <mergeCell ref="F24:O24"/>
    <mergeCell ref="P24:R24"/>
    <mergeCell ref="F25:O25"/>
    <mergeCell ref="P25:R25"/>
    <mergeCell ref="AO26:AW26"/>
    <mergeCell ref="F17:O17"/>
    <mergeCell ref="P17:R17"/>
    <mergeCell ref="AA13:AH14"/>
    <mergeCell ref="F15:O15"/>
    <mergeCell ref="P15:R15"/>
    <mergeCell ref="F16:O16"/>
    <mergeCell ref="P16:R16"/>
    <mergeCell ref="B9:U10"/>
    <mergeCell ref="V9:AJ10"/>
    <mergeCell ref="B2:BF6"/>
    <mergeCell ref="AK7:AL7"/>
    <mergeCell ref="AM7:AQ7"/>
    <mergeCell ref="AR7:AV7"/>
    <mergeCell ref="AW7:BA7"/>
    <mergeCell ref="BB7:BF7"/>
    <mergeCell ref="AK8:AL8"/>
    <mergeCell ref="AM8:AQ8"/>
    <mergeCell ref="AR8:AV8"/>
    <mergeCell ref="AW8:BA8"/>
    <mergeCell ref="BB8:BF8"/>
    <mergeCell ref="B7:U8"/>
    <mergeCell ref="V7:AJ8"/>
    <mergeCell ref="AW9:BA9"/>
    <mergeCell ref="BB9:BF9"/>
    <mergeCell ref="AK10:AL10"/>
    <mergeCell ref="AM10:AQ10"/>
    <mergeCell ref="AR10:AV10"/>
    <mergeCell ref="AW10:BA10"/>
    <mergeCell ref="BB10:BF10"/>
    <mergeCell ref="AK9:AL9"/>
    <mergeCell ref="AM9:AQ9"/>
    <mergeCell ref="AR9:AV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99" fitToWidth="0" orientation="landscape" r:id="rId1"/>
  <headerFooter>
    <oddFooter>&amp;CPage &amp;P of &amp;N
&amp;"-,Italic"&amp;A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C2282-D5F3-4D21-9D84-06403798387E}">
  <sheetPr>
    <pageSetUpPr fitToPage="1"/>
  </sheetPr>
  <dimension ref="B1:BK52"/>
  <sheetViews>
    <sheetView zoomScale="80" zoomScaleNormal="80" workbookViewId="0"/>
  </sheetViews>
  <sheetFormatPr defaultColWidth="3.08984375" defaultRowHeight="14.5" x14ac:dyDescent="0.35"/>
  <cols>
    <col min="1" max="45" width="3.08984375" style="1"/>
    <col min="46" max="53" width="3.08984375" style="1" customWidth="1"/>
    <col min="54" max="16384" width="3.08984375" style="1"/>
  </cols>
  <sheetData>
    <row r="1" spans="2:60" ht="15" thickBot="1" x14ac:dyDescent="0.4"/>
    <row r="2" spans="2:60" x14ac:dyDescent="0.35">
      <c r="B2" s="94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6"/>
      <c r="BG2" s="69"/>
      <c r="BH2" s="69"/>
    </row>
    <row r="3" spans="2:60" x14ac:dyDescent="0.35"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9"/>
      <c r="BG3" s="69"/>
      <c r="BH3" s="69"/>
    </row>
    <row r="4" spans="2:60" x14ac:dyDescent="0.35">
      <c r="B4" s="97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9"/>
      <c r="BG4" s="69"/>
      <c r="BH4" s="69"/>
    </row>
    <row r="5" spans="2:60" x14ac:dyDescent="0.35">
      <c r="B5" s="97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9"/>
      <c r="BG5" s="69"/>
      <c r="BH5" s="69"/>
    </row>
    <row r="6" spans="2:60" x14ac:dyDescent="0.35">
      <c r="B6" s="97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9"/>
      <c r="BG6" s="69"/>
      <c r="BH6" s="69"/>
    </row>
    <row r="7" spans="2:60" ht="14.5" customHeight="1" x14ac:dyDescent="0.35">
      <c r="B7" s="205" t="s">
        <v>62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5"/>
      <c r="V7" s="106" t="s">
        <v>74</v>
      </c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0" t="s">
        <v>75</v>
      </c>
      <c r="AL7" s="101"/>
      <c r="AM7" s="102" t="s">
        <v>76</v>
      </c>
      <c r="AN7" s="102"/>
      <c r="AO7" s="102"/>
      <c r="AP7" s="102"/>
      <c r="AQ7" s="102"/>
      <c r="AR7" s="102" t="s">
        <v>77</v>
      </c>
      <c r="AS7" s="102"/>
      <c r="AT7" s="102"/>
      <c r="AU7" s="102"/>
      <c r="AV7" s="102"/>
      <c r="AW7" s="102" t="s">
        <v>78</v>
      </c>
      <c r="AX7" s="102"/>
      <c r="AY7" s="102"/>
      <c r="AZ7" s="102"/>
      <c r="BA7" s="102"/>
      <c r="BB7" s="102" t="s">
        <v>79</v>
      </c>
      <c r="BC7" s="102"/>
      <c r="BD7" s="102"/>
      <c r="BE7" s="102"/>
      <c r="BF7" s="103"/>
      <c r="BG7" s="69"/>
      <c r="BH7" s="69"/>
    </row>
    <row r="8" spans="2:60" ht="14.5" customHeight="1" x14ac:dyDescent="0.35">
      <c r="B8" s="206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8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86">
        <v>0</v>
      </c>
      <c r="AL8" s="87"/>
      <c r="AM8" s="81" t="s">
        <v>80</v>
      </c>
      <c r="AN8" s="81"/>
      <c r="AO8" s="81"/>
      <c r="AP8" s="81"/>
      <c r="AQ8" s="81"/>
      <c r="AR8" s="81" t="s">
        <v>81</v>
      </c>
      <c r="AS8" s="81"/>
      <c r="AT8" s="81"/>
      <c r="AU8" s="81"/>
      <c r="AV8" s="81"/>
      <c r="AW8" s="81" t="s">
        <v>82</v>
      </c>
      <c r="AX8" s="81"/>
      <c r="AY8" s="81"/>
      <c r="AZ8" s="81"/>
      <c r="BA8" s="81"/>
      <c r="BB8" s="81" t="s">
        <v>84</v>
      </c>
      <c r="BC8" s="81"/>
      <c r="BD8" s="81"/>
      <c r="BE8" s="81"/>
      <c r="BF8" s="82"/>
      <c r="BG8" s="69"/>
      <c r="BH8" s="69"/>
    </row>
    <row r="9" spans="2:60" ht="15" customHeight="1" x14ac:dyDescent="0.35">
      <c r="B9" s="88" t="s">
        <v>60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92" t="s">
        <v>87</v>
      </c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86">
        <v>1</v>
      </c>
      <c r="AL9" s="87"/>
      <c r="AM9" s="81" t="s">
        <v>80</v>
      </c>
      <c r="AN9" s="81"/>
      <c r="AO9" s="81"/>
      <c r="AP9" s="81"/>
      <c r="AQ9" s="81"/>
      <c r="AR9" s="81" t="s">
        <v>81</v>
      </c>
      <c r="AS9" s="81"/>
      <c r="AT9" s="81"/>
      <c r="AU9" s="81"/>
      <c r="AV9" s="81"/>
      <c r="AW9" s="81" t="s">
        <v>82</v>
      </c>
      <c r="AX9" s="81"/>
      <c r="AY9" s="81"/>
      <c r="AZ9" s="81"/>
      <c r="BA9" s="81"/>
      <c r="BB9" s="81" t="s">
        <v>83</v>
      </c>
      <c r="BC9" s="81"/>
      <c r="BD9" s="81"/>
      <c r="BE9" s="81"/>
      <c r="BF9" s="82"/>
      <c r="BG9" s="75"/>
      <c r="BH9" s="68"/>
    </row>
    <row r="10" spans="2:60" ht="15" customHeight="1" x14ac:dyDescent="0.35">
      <c r="B10" s="90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83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5"/>
      <c r="BG10" s="75"/>
      <c r="BH10" s="68"/>
    </row>
    <row r="11" spans="2:60" x14ac:dyDescent="0.35">
      <c r="B11" s="76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77"/>
    </row>
    <row r="12" spans="2:60" x14ac:dyDescent="0.35">
      <c r="B12" s="62"/>
      <c r="BF12" s="63"/>
    </row>
    <row r="13" spans="2:60" x14ac:dyDescent="0.35">
      <c r="B13" s="62"/>
      <c r="AA13" s="117" t="s">
        <v>63</v>
      </c>
      <c r="AB13" s="118"/>
      <c r="AC13" s="118"/>
      <c r="AD13" s="118"/>
      <c r="AE13" s="118"/>
      <c r="AF13" s="118"/>
      <c r="AG13" s="118"/>
      <c r="AH13" s="119"/>
      <c r="BF13" s="63"/>
    </row>
    <row r="14" spans="2:60" x14ac:dyDescent="0.35">
      <c r="B14" s="62"/>
      <c r="AA14" s="120"/>
      <c r="AB14" s="121"/>
      <c r="AC14" s="121"/>
      <c r="AD14" s="121"/>
      <c r="AE14" s="121"/>
      <c r="AF14" s="121"/>
      <c r="AG14" s="121"/>
      <c r="AH14" s="122"/>
      <c r="BF14" s="63"/>
    </row>
    <row r="15" spans="2:60" x14ac:dyDescent="0.35">
      <c r="B15" s="62"/>
      <c r="F15" s="107" t="s">
        <v>64</v>
      </c>
      <c r="G15" s="107"/>
      <c r="H15" s="107"/>
      <c r="I15" s="107"/>
      <c r="J15" s="107"/>
      <c r="K15" s="107"/>
      <c r="L15" s="107"/>
      <c r="M15" s="107"/>
      <c r="N15" s="107"/>
      <c r="O15" s="107"/>
      <c r="P15" s="132">
        <f>P23-AX33</f>
        <v>5.4028622222222236</v>
      </c>
      <c r="Q15" s="132"/>
      <c r="R15" s="132"/>
      <c r="S15" s="56" t="s">
        <v>56</v>
      </c>
      <c r="AD15" s="18"/>
      <c r="AE15" s="19"/>
      <c r="BF15" s="63"/>
    </row>
    <row r="16" spans="2:60" x14ac:dyDescent="0.35">
      <c r="B16" s="62"/>
      <c r="F16" s="107" t="s">
        <v>65</v>
      </c>
      <c r="G16" s="107"/>
      <c r="H16" s="107"/>
      <c r="I16" s="107"/>
      <c r="J16" s="107"/>
      <c r="K16" s="107"/>
      <c r="L16" s="107"/>
      <c r="M16" s="107"/>
      <c r="N16" s="107"/>
      <c r="O16" s="107"/>
      <c r="P16" s="109">
        <f>P24-AX34</f>
        <v>2.3225759999999998</v>
      </c>
      <c r="Q16" s="109"/>
      <c r="R16" s="109"/>
      <c r="S16" s="1" t="s">
        <v>56</v>
      </c>
      <c r="AD16" s="18"/>
      <c r="AE16" s="19"/>
      <c r="BF16" s="63"/>
    </row>
    <row r="17" spans="2:63" x14ac:dyDescent="0.35">
      <c r="B17" s="62"/>
      <c r="F17" s="107" t="s">
        <v>54</v>
      </c>
      <c r="G17" s="107"/>
      <c r="H17" s="107"/>
      <c r="I17" s="107"/>
      <c r="J17" s="107"/>
      <c r="K17" s="107"/>
      <c r="L17" s="107"/>
      <c r="M17" s="107"/>
      <c r="N17" s="107"/>
      <c r="O17" s="107"/>
      <c r="P17" s="109">
        <f>P25-AX35</f>
        <v>3.0802862222222238</v>
      </c>
      <c r="Q17" s="109"/>
      <c r="R17" s="109"/>
      <c r="S17" s="1" t="s">
        <v>56</v>
      </c>
      <c r="AD17" s="18"/>
      <c r="AE17" s="19"/>
      <c r="BF17" s="63"/>
    </row>
    <row r="18" spans="2:63" x14ac:dyDescent="0.35">
      <c r="B18" s="62"/>
      <c r="AD18" s="18"/>
      <c r="AE18" s="19"/>
      <c r="BF18" s="63"/>
    </row>
    <row r="19" spans="2:63" x14ac:dyDescent="0.35">
      <c r="B19" s="62"/>
      <c r="F19" s="107" t="s">
        <v>88</v>
      </c>
      <c r="G19" s="107"/>
      <c r="H19" s="107"/>
      <c r="I19" s="107"/>
      <c r="J19" s="107"/>
      <c r="K19" s="107"/>
      <c r="L19" s="107"/>
      <c r="M19" s="107"/>
      <c r="N19" s="107"/>
      <c r="O19" s="107"/>
      <c r="P19" s="110">
        <f>1-P20</f>
        <v>0.57012118679481838</v>
      </c>
      <c r="Q19" s="110"/>
      <c r="R19" s="110"/>
      <c r="AD19" s="18"/>
      <c r="AE19" s="19"/>
      <c r="BF19" s="63"/>
    </row>
    <row r="20" spans="2:63" x14ac:dyDescent="0.35">
      <c r="B20" s="62"/>
      <c r="F20" s="107" t="s">
        <v>55</v>
      </c>
      <c r="G20" s="107"/>
      <c r="H20" s="107"/>
      <c r="I20" s="107"/>
      <c r="J20" s="107"/>
      <c r="K20" s="107"/>
      <c r="L20" s="107"/>
      <c r="M20" s="107"/>
      <c r="N20" s="107"/>
      <c r="O20" s="107"/>
      <c r="P20" s="110">
        <f>P16/P15</f>
        <v>0.42987881320518162</v>
      </c>
      <c r="Q20" s="110"/>
      <c r="R20" s="110"/>
      <c r="AD20" s="28"/>
      <c r="AE20" s="20"/>
      <c r="BF20" s="63"/>
    </row>
    <row r="21" spans="2:63" x14ac:dyDescent="0.35">
      <c r="B21" s="62"/>
      <c r="AA21" s="111" t="s">
        <v>67</v>
      </c>
      <c r="AB21" s="112"/>
      <c r="AC21" s="112"/>
      <c r="AD21" s="112"/>
      <c r="AE21" s="112"/>
      <c r="AF21" s="112"/>
      <c r="AG21" s="112"/>
      <c r="AH21" s="113"/>
      <c r="AI21" s="80"/>
      <c r="BF21" s="63"/>
      <c r="BI21" s="135">
        <f>P23-P15-AX33</f>
        <v>0</v>
      </c>
      <c r="BJ21" s="136"/>
      <c r="BK21" s="136"/>
    </row>
    <row r="22" spans="2:63" x14ac:dyDescent="0.35">
      <c r="B22" s="62"/>
      <c r="AA22" s="114"/>
      <c r="AB22" s="115"/>
      <c r="AC22" s="115"/>
      <c r="AD22" s="115"/>
      <c r="AE22" s="115"/>
      <c r="AF22" s="115"/>
      <c r="AG22" s="115"/>
      <c r="AH22" s="116"/>
      <c r="AI22" s="74"/>
      <c r="AJ22" s="24"/>
      <c r="AK22" s="24"/>
      <c r="AL22" s="26"/>
      <c r="BF22" s="63"/>
      <c r="BI22" s="135">
        <f>P24-P16-AX34</f>
        <v>0</v>
      </c>
      <c r="BJ22" s="136"/>
      <c r="BK22" s="136"/>
    </row>
    <row r="23" spans="2:63" x14ac:dyDescent="0.35">
      <c r="B23" s="62"/>
      <c r="F23" s="107" t="s">
        <v>72</v>
      </c>
      <c r="G23" s="107"/>
      <c r="H23" s="107"/>
      <c r="I23" s="107"/>
      <c r="J23" s="107"/>
      <c r="K23" s="107"/>
      <c r="L23" s="107"/>
      <c r="M23" s="107"/>
      <c r="N23" s="107"/>
      <c r="O23" s="107"/>
      <c r="P23" s="109">
        <f>P24/P28</f>
        <v>14.111111111111112</v>
      </c>
      <c r="Q23" s="109"/>
      <c r="R23" s="109"/>
      <c r="S23" s="56" t="s">
        <v>56</v>
      </c>
      <c r="AD23" s="18"/>
      <c r="AE23" s="19"/>
      <c r="AL23" s="18"/>
      <c r="BF23" s="63"/>
      <c r="BI23" s="135">
        <f>P25-P17-AX35</f>
        <v>0</v>
      </c>
      <c r="BJ23" s="136"/>
      <c r="BK23" s="136"/>
    </row>
    <row r="24" spans="2:63" x14ac:dyDescent="0.35">
      <c r="B24" s="62"/>
      <c r="F24" s="107" t="s">
        <v>65</v>
      </c>
      <c r="G24" s="107"/>
      <c r="H24" s="107"/>
      <c r="I24" s="107"/>
      <c r="J24" s="107"/>
      <c r="K24" s="107"/>
      <c r="L24" s="107"/>
      <c r="M24" s="107"/>
      <c r="N24" s="107"/>
      <c r="O24" s="107"/>
      <c r="P24" s="133">
        <v>10.16</v>
      </c>
      <c r="Q24" s="133"/>
      <c r="R24" s="133"/>
      <c r="S24" s="1" t="s">
        <v>56</v>
      </c>
      <c r="AD24" s="18"/>
      <c r="AE24" s="19"/>
      <c r="AL24" s="18"/>
      <c r="BF24" s="63"/>
    </row>
    <row r="25" spans="2:63" x14ac:dyDescent="0.35">
      <c r="B25" s="62"/>
      <c r="F25" s="107" t="s">
        <v>54</v>
      </c>
      <c r="G25" s="107"/>
      <c r="H25" s="107"/>
      <c r="I25" s="107"/>
      <c r="J25" s="107"/>
      <c r="K25" s="107"/>
      <c r="L25" s="107"/>
      <c r="M25" s="107"/>
      <c r="N25" s="107"/>
      <c r="O25" s="107"/>
      <c r="P25" s="109">
        <f>P23-P24</f>
        <v>3.9511111111111124</v>
      </c>
      <c r="Q25" s="109"/>
      <c r="R25" s="109"/>
      <c r="S25" s="1" t="s">
        <v>56</v>
      </c>
      <c r="AD25" s="18"/>
      <c r="AE25" s="19"/>
      <c r="AL25" s="18"/>
      <c r="BF25" s="63"/>
    </row>
    <row r="26" spans="2:63" x14ac:dyDescent="0.35">
      <c r="B26" s="62"/>
      <c r="AD26" s="18"/>
      <c r="AE26" s="19"/>
      <c r="AL26" s="18"/>
      <c r="AO26" s="107" t="s">
        <v>58</v>
      </c>
      <c r="AP26" s="107"/>
      <c r="AQ26" s="107"/>
      <c r="AR26" s="107"/>
      <c r="AS26" s="107"/>
      <c r="AT26" s="107"/>
      <c r="AU26" s="107"/>
      <c r="AV26" s="107"/>
      <c r="AW26" s="107"/>
      <c r="AX26" s="133">
        <v>1.3</v>
      </c>
      <c r="AY26" s="133"/>
      <c r="AZ26" s="133"/>
      <c r="BF26" s="63"/>
    </row>
    <row r="27" spans="2:63" x14ac:dyDescent="0.35">
      <c r="B27" s="62"/>
      <c r="F27" s="107" t="s">
        <v>88</v>
      </c>
      <c r="G27" s="107"/>
      <c r="H27" s="107"/>
      <c r="I27" s="107"/>
      <c r="J27" s="107"/>
      <c r="K27" s="107"/>
      <c r="L27" s="107"/>
      <c r="M27" s="107"/>
      <c r="N27" s="107"/>
      <c r="O27" s="107"/>
      <c r="P27" s="108">
        <v>0.28000000000000003</v>
      </c>
      <c r="Q27" s="108"/>
      <c r="R27" s="108"/>
      <c r="U27" s="56"/>
      <c r="AD27" s="70"/>
      <c r="AE27" s="71"/>
      <c r="AL27" s="18"/>
      <c r="AO27" s="107" t="s">
        <v>59</v>
      </c>
      <c r="AP27" s="107"/>
      <c r="AQ27" s="107"/>
      <c r="AR27" s="107"/>
      <c r="AS27" s="107"/>
      <c r="AT27" s="107"/>
      <c r="AU27" s="107"/>
      <c r="AV27" s="107"/>
      <c r="AW27" s="107"/>
      <c r="AX27" s="134">
        <f>P25-P35</f>
        <v>2.8222222222222229</v>
      </c>
      <c r="AY27" s="134"/>
      <c r="AZ27" s="134"/>
      <c r="BA27" s="56" t="s">
        <v>56</v>
      </c>
      <c r="BF27" s="63"/>
    </row>
    <row r="28" spans="2:63" x14ac:dyDescent="0.35">
      <c r="B28" s="62"/>
      <c r="F28" s="107" t="s">
        <v>55</v>
      </c>
      <c r="G28" s="107"/>
      <c r="H28" s="107"/>
      <c r="I28" s="107"/>
      <c r="J28" s="107"/>
      <c r="K28" s="107"/>
      <c r="L28" s="107"/>
      <c r="M28" s="107"/>
      <c r="N28" s="107"/>
      <c r="O28" s="107"/>
      <c r="P28" s="110">
        <f>1-P27</f>
        <v>0.72</v>
      </c>
      <c r="Q28" s="110"/>
      <c r="R28" s="110"/>
      <c r="Y28" s="123" t="s">
        <v>66</v>
      </c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5"/>
      <c r="AL28" s="18"/>
      <c r="AO28" s="107" t="s">
        <v>61</v>
      </c>
      <c r="AP28" s="107"/>
      <c r="AQ28" s="107"/>
      <c r="AR28" s="107"/>
      <c r="AS28" s="107"/>
      <c r="AT28" s="107"/>
      <c r="AU28" s="107"/>
      <c r="AV28" s="107"/>
      <c r="AW28" s="107"/>
      <c r="AX28" s="109">
        <f>AX27*AX26</f>
        <v>3.66888888888889</v>
      </c>
      <c r="AY28" s="109"/>
      <c r="AZ28" s="109"/>
      <c r="BA28" s="1" t="s">
        <v>56</v>
      </c>
      <c r="BF28" s="63"/>
      <c r="BI28" s="135">
        <f>P33-P23+AX27</f>
        <v>0</v>
      </c>
      <c r="BJ28" s="136"/>
      <c r="BK28" s="136"/>
    </row>
    <row r="29" spans="2:63" x14ac:dyDescent="0.35">
      <c r="B29" s="62"/>
      <c r="Y29" s="126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8"/>
      <c r="AX29" s="73"/>
      <c r="BF29" s="63"/>
      <c r="BI29" s="135">
        <f>P34-P24</f>
        <v>0</v>
      </c>
      <c r="BJ29" s="136"/>
      <c r="BK29" s="136"/>
    </row>
    <row r="30" spans="2:63" x14ac:dyDescent="0.35">
      <c r="B30" s="62"/>
      <c r="Y30" s="126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8"/>
      <c r="AK30" s="67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72"/>
      <c r="BF30" s="63"/>
      <c r="BI30" s="135">
        <f>P35+AX27-P25</f>
        <v>0</v>
      </c>
      <c r="BJ30" s="136"/>
      <c r="BK30" s="136"/>
    </row>
    <row r="31" spans="2:63" x14ac:dyDescent="0.35">
      <c r="B31" s="62"/>
      <c r="Y31" s="129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1"/>
      <c r="AL31" s="18"/>
      <c r="BF31" s="63"/>
    </row>
    <row r="32" spans="2:63" x14ac:dyDescent="0.35">
      <c r="B32" s="62"/>
      <c r="AD32" s="18"/>
      <c r="AE32" s="19"/>
      <c r="AL32" s="18"/>
      <c r="BF32" s="63"/>
    </row>
    <row r="33" spans="2:63" x14ac:dyDescent="0.35">
      <c r="B33" s="62"/>
      <c r="F33" s="107" t="s">
        <v>71</v>
      </c>
      <c r="G33" s="107"/>
      <c r="H33" s="107"/>
      <c r="I33" s="107"/>
      <c r="J33" s="107"/>
      <c r="K33" s="107"/>
      <c r="L33" s="107"/>
      <c r="M33" s="107"/>
      <c r="N33" s="107"/>
      <c r="O33" s="107"/>
      <c r="P33" s="132">
        <f>P34/P37</f>
        <v>11.28888888888889</v>
      </c>
      <c r="Q33" s="132"/>
      <c r="R33" s="132"/>
      <c r="S33" s="56" t="s">
        <v>56</v>
      </c>
      <c r="T33" s="78"/>
      <c r="AD33" s="18"/>
      <c r="AE33" s="19"/>
      <c r="AL33" s="18"/>
      <c r="AP33" s="107" t="s">
        <v>69</v>
      </c>
      <c r="AQ33" s="107"/>
      <c r="AR33" s="107"/>
      <c r="AS33" s="107"/>
      <c r="AT33" s="107"/>
      <c r="AU33" s="107"/>
      <c r="AV33" s="107"/>
      <c r="AW33" s="107"/>
      <c r="AX33" s="132">
        <f>AI38*P33</f>
        <v>8.7082488888888889</v>
      </c>
      <c r="AY33" s="132"/>
      <c r="AZ33" s="132"/>
      <c r="BA33" s="56" t="s">
        <v>56</v>
      </c>
      <c r="BB33" s="78"/>
      <c r="BC33" s="78"/>
      <c r="BF33" s="63"/>
    </row>
    <row r="34" spans="2:63" x14ac:dyDescent="0.35">
      <c r="B34" s="62"/>
      <c r="F34" s="107" t="s">
        <v>65</v>
      </c>
      <c r="G34" s="107"/>
      <c r="H34" s="107"/>
      <c r="I34" s="107"/>
      <c r="J34" s="107"/>
      <c r="K34" s="107"/>
      <c r="L34" s="107"/>
      <c r="M34" s="107"/>
      <c r="N34" s="107"/>
      <c r="O34" s="107"/>
      <c r="P34" s="109">
        <f>P24</f>
        <v>10.16</v>
      </c>
      <c r="Q34" s="109"/>
      <c r="R34" s="109"/>
      <c r="S34" s="1" t="s">
        <v>56</v>
      </c>
      <c r="T34" s="78"/>
      <c r="AD34" s="18"/>
      <c r="AE34" s="19"/>
      <c r="AL34" s="18"/>
      <c r="AP34" s="107" t="s">
        <v>65</v>
      </c>
      <c r="AQ34" s="107"/>
      <c r="AR34" s="107"/>
      <c r="AS34" s="107"/>
      <c r="AT34" s="107"/>
      <c r="AU34" s="107"/>
      <c r="AV34" s="107"/>
      <c r="AW34" s="107"/>
      <c r="AX34" s="109">
        <f>AX33*AX37</f>
        <v>7.8374240000000004</v>
      </c>
      <c r="AY34" s="109"/>
      <c r="AZ34" s="109"/>
      <c r="BA34" s="1" t="s">
        <v>56</v>
      </c>
      <c r="BB34" s="78"/>
      <c r="BC34" s="78"/>
      <c r="BF34" s="63"/>
    </row>
    <row r="35" spans="2:63" x14ac:dyDescent="0.35">
      <c r="B35" s="62"/>
      <c r="F35" s="107" t="s">
        <v>54</v>
      </c>
      <c r="G35" s="107"/>
      <c r="H35" s="107"/>
      <c r="I35" s="107"/>
      <c r="J35" s="107"/>
      <c r="K35" s="107"/>
      <c r="L35" s="107"/>
      <c r="M35" s="107"/>
      <c r="N35" s="107"/>
      <c r="O35" s="107"/>
      <c r="P35" s="109">
        <f>P33-P34</f>
        <v>1.1288888888888895</v>
      </c>
      <c r="Q35" s="109"/>
      <c r="R35" s="109"/>
      <c r="S35" s="1" t="s">
        <v>56</v>
      </c>
      <c r="T35" s="78"/>
      <c r="AD35" s="18"/>
      <c r="AE35" s="19"/>
      <c r="AL35" s="18"/>
      <c r="AP35" s="107" t="s">
        <v>54</v>
      </c>
      <c r="AQ35" s="107"/>
      <c r="AR35" s="107"/>
      <c r="AS35" s="107"/>
      <c r="AT35" s="107"/>
      <c r="AU35" s="107"/>
      <c r="AV35" s="107"/>
      <c r="AW35" s="107"/>
      <c r="AX35" s="109">
        <f>AX33-AX34</f>
        <v>0.87082488888888854</v>
      </c>
      <c r="AY35" s="109"/>
      <c r="AZ35" s="109"/>
      <c r="BA35" s="1" t="s">
        <v>56</v>
      </c>
      <c r="BB35" s="78"/>
      <c r="BC35" s="78"/>
      <c r="BF35" s="63"/>
    </row>
    <row r="36" spans="2:63" x14ac:dyDescent="0.35">
      <c r="B36" s="62"/>
      <c r="T36" s="78"/>
      <c r="AD36" s="18"/>
      <c r="AE36" s="19"/>
      <c r="AL36" s="18"/>
      <c r="BB36" s="78"/>
      <c r="BC36" s="78"/>
      <c r="BD36" s="78"/>
      <c r="BE36" s="78"/>
      <c r="BF36" s="63"/>
    </row>
    <row r="37" spans="2:63" x14ac:dyDescent="0.35">
      <c r="B37" s="62"/>
      <c r="F37" s="107" t="s">
        <v>55</v>
      </c>
      <c r="G37" s="107"/>
      <c r="H37" s="107"/>
      <c r="I37" s="107"/>
      <c r="J37" s="107"/>
      <c r="K37" s="107"/>
      <c r="L37" s="107"/>
      <c r="M37" s="107"/>
      <c r="N37" s="107"/>
      <c r="O37" s="107"/>
      <c r="P37" s="108">
        <f>1-0.1</f>
        <v>0.9</v>
      </c>
      <c r="Q37" s="108"/>
      <c r="R37" s="108"/>
      <c r="T37" s="78"/>
      <c r="AD37" s="18"/>
      <c r="AE37" s="19"/>
      <c r="AL37" s="18"/>
      <c r="AP37" s="107" t="s">
        <v>55</v>
      </c>
      <c r="AQ37" s="107"/>
      <c r="AR37" s="107"/>
      <c r="AS37" s="107"/>
      <c r="AT37" s="107"/>
      <c r="AU37" s="107"/>
      <c r="AV37" s="107"/>
      <c r="AX37" s="110">
        <f>P37</f>
        <v>0.9</v>
      </c>
      <c r="AY37" s="110"/>
      <c r="AZ37" s="110"/>
      <c r="BB37" s="79"/>
      <c r="BC37" s="79"/>
      <c r="BD37" s="79"/>
      <c r="BF37" s="63"/>
    </row>
    <row r="38" spans="2:63" x14ac:dyDescent="0.35">
      <c r="B38" s="62"/>
      <c r="AD38" s="18"/>
      <c r="AE38" s="19"/>
      <c r="AF38" s="107" t="s">
        <v>57</v>
      </c>
      <c r="AG38" s="107"/>
      <c r="AH38" s="107"/>
      <c r="AI38" s="108">
        <v>0.77139999999999997</v>
      </c>
      <c r="AJ38" s="108"/>
      <c r="AK38" s="108"/>
      <c r="AL38" s="18"/>
      <c r="BF38" s="63"/>
    </row>
    <row r="39" spans="2:63" x14ac:dyDescent="0.35">
      <c r="B39" s="62"/>
      <c r="AD39" s="70"/>
      <c r="AE39" s="71"/>
      <c r="AL39" s="18"/>
      <c r="BF39" s="63"/>
      <c r="BI39" s="135">
        <f>AX43+AX33-P33</f>
        <v>0</v>
      </c>
      <c r="BJ39" s="136"/>
      <c r="BK39" s="136"/>
    </row>
    <row r="40" spans="2:63" ht="15" customHeight="1" x14ac:dyDescent="0.35">
      <c r="B40" s="62"/>
      <c r="AA40" s="111" t="s">
        <v>68</v>
      </c>
      <c r="AB40" s="112"/>
      <c r="AC40" s="112"/>
      <c r="AD40" s="112"/>
      <c r="AE40" s="112"/>
      <c r="AF40" s="112"/>
      <c r="AG40" s="112"/>
      <c r="AH40" s="113"/>
      <c r="AL40" s="23"/>
      <c r="BF40" s="63"/>
      <c r="BI40" s="135">
        <f>AX44+AX34-P34</f>
        <v>0</v>
      </c>
      <c r="BJ40" s="136"/>
      <c r="BK40" s="136"/>
    </row>
    <row r="41" spans="2:63" x14ac:dyDescent="0.35">
      <c r="B41" s="62"/>
      <c r="AA41" s="114"/>
      <c r="AB41" s="115"/>
      <c r="AC41" s="115"/>
      <c r="AD41" s="115"/>
      <c r="AE41" s="115"/>
      <c r="AF41" s="115"/>
      <c r="AG41" s="115"/>
      <c r="AH41" s="116"/>
      <c r="AI41" s="24"/>
      <c r="AJ41" s="24"/>
      <c r="AK41" s="24"/>
      <c r="AL41" s="24"/>
      <c r="BF41" s="63"/>
      <c r="BI41" s="135">
        <f>AX45+AX35-P35</f>
        <v>0</v>
      </c>
      <c r="BJ41" s="136"/>
      <c r="BK41" s="136"/>
    </row>
    <row r="42" spans="2:63" x14ac:dyDescent="0.35">
      <c r="B42" s="62"/>
      <c r="AD42" s="18"/>
      <c r="AE42" s="19"/>
      <c r="BF42" s="63"/>
    </row>
    <row r="43" spans="2:63" x14ac:dyDescent="0.35">
      <c r="B43" s="62"/>
      <c r="AD43" s="18"/>
      <c r="AE43" s="19"/>
      <c r="AN43" s="107" t="s">
        <v>70</v>
      </c>
      <c r="AO43" s="107"/>
      <c r="AP43" s="107"/>
      <c r="AQ43" s="107"/>
      <c r="AR43" s="107"/>
      <c r="AS43" s="107"/>
      <c r="AT43" s="107"/>
      <c r="AU43" s="107"/>
      <c r="AV43" s="107"/>
      <c r="AW43" s="107"/>
      <c r="AX43" s="132">
        <f>P33*(1-AI38)</f>
        <v>2.5806400000000003</v>
      </c>
      <c r="AY43" s="132"/>
      <c r="AZ43" s="132"/>
      <c r="BA43" s="56" t="s">
        <v>56</v>
      </c>
      <c r="BF43" s="63"/>
    </row>
    <row r="44" spans="2:63" x14ac:dyDescent="0.35">
      <c r="B44" s="62"/>
      <c r="AD44" s="18"/>
      <c r="AE44" s="19"/>
      <c r="AN44" s="107" t="s">
        <v>65</v>
      </c>
      <c r="AO44" s="107"/>
      <c r="AP44" s="107"/>
      <c r="AQ44" s="107"/>
      <c r="AR44" s="107"/>
      <c r="AS44" s="107"/>
      <c r="AT44" s="107"/>
      <c r="AU44" s="107"/>
      <c r="AV44" s="107"/>
      <c r="AW44" s="107"/>
      <c r="AX44" s="109">
        <f>AX43*AX47</f>
        <v>2.3225760000000002</v>
      </c>
      <c r="AY44" s="109"/>
      <c r="AZ44" s="109"/>
      <c r="BA44" s="1" t="s">
        <v>56</v>
      </c>
      <c r="BF44" s="63"/>
    </row>
    <row r="45" spans="2:63" x14ac:dyDescent="0.35">
      <c r="B45" s="62"/>
      <c r="AD45" s="18"/>
      <c r="AE45" s="19"/>
      <c r="AN45" s="107" t="s">
        <v>54</v>
      </c>
      <c r="AO45" s="107"/>
      <c r="AP45" s="107"/>
      <c r="AQ45" s="107"/>
      <c r="AR45" s="107"/>
      <c r="AS45" s="107"/>
      <c r="AT45" s="107"/>
      <c r="AU45" s="107"/>
      <c r="AV45" s="107"/>
      <c r="AW45" s="107"/>
      <c r="AX45" s="109">
        <f>AX43-AX44</f>
        <v>0.25806400000000007</v>
      </c>
      <c r="AY45" s="109"/>
      <c r="AZ45" s="109"/>
      <c r="BA45" s="1" t="s">
        <v>56</v>
      </c>
      <c r="BF45" s="63"/>
    </row>
    <row r="46" spans="2:63" x14ac:dyDescent="0.35">
      <c r="B46" s="62"/>
      <c r="AD46" s="18"/>
      <c r="AE46" s="19"/>
      <c r="BF46" s="63"/>
    </row>
    <row r="47" spans="2:63" x14ac:dyDescent="0.35">
      <c r="B47" s="62"/>
      <c r="AD47" s="18"/>
      <c r="AE47" s="19"/>
      <c r="AN47" s="107" t="s">
        <v>55</v>
      </c>
      <c r="AO47" s="107"/>
      <c r="AP47" s="107"/>
      <c r="AQ47" s="107"/>
      <c r="AR47" s="107"/>
      <c r="AS47" s="107"/>
      <c r="AT47" s="107"/>
      <c r="AU47" s="107"/>
      <c r="AV47" s="107"/>
      <c r="AW47" s="107"/>
      <c r="AX47" s="110">
        <f>P37</f>
        <v>0.9</v>
      </c>
      <c r="AY47" s="110"/>
      <c r="AZ47" s="110"/>
      <c r="BF47" s="63"/>
    </row>
    <row r="48" spans="2:63" x14ac:dyDescent="0.35">
      <c r="B48" s="62"/>
      <c r="AD48" s="18"/>
      <c r="AE48" s="19"/>
      <c r="BF48" s="63"/>
    </row>
    <row r="49" spans="2:58" x14ac:dyDescent="0.35">
      <c r="B49" s="62"/>
      <c r="AD49" s="28"/>
      <c r="AE49" s="20"/>
      <c r="BF49" s="63"/>
    </row>
    <row r="50" spans="2:58" x14ac:dyDescent="0.35">
      <c r="B50" s="62"/>
      <c r="AA50" s="117" t="s">
        <v>73</v>
      </c>
      <c r="AB50" s="118"/>
      <c r="AC50" s="118"/>
      <c r="AD50" s="118"/>
      <c r="AE50" s="118"/>
      <c r="AF50" s="118"/>
      <c r="AG50" s="118"/>
      <c r="AH50" s="119"/>
      <c r="BF50" s="63"/>
    </row>
    <row r="51" spans="2:58" x14ac:dyDescent="0.35">
      <c r="B51" s="62"/>
      <c r="AA51" s="120"/>
      <c r="AB51" s="121"/>
      <c r="AC51" s="121"/>
      <c r="AD51" s="121"/>
      <c r="AE51" s="121"/>
      <c r="AF51" s="121"/>
      <c r="AG51" s="121"/>
      <c r="AH51" s="122"/>
      <c r="BF51" s="63"/>
    </row>
    <row r="52" spans="2:58" ht="15" thickBot="1" x14ac:dyDescent="0.4">
      <c r="B52" s="64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6"/>
    </row>
  </sheetData>
  <mergeCells count="91">
    <mergeCell ref="F19:O19"/>
    <mergeCell ref="P19:R19"/>
    <mergeCell ref="AA50:AH51"/>
    <mergeCell ref="AN44:AW44"/>
    <mergeCell ref="AX44:AZ44"/>
    <mergeCell ref="AN45:AW45"/>
    <mergeCell ref="AX45:AZ45"/>
    <mergeCell ref="AN47:AW47"/>
    <mergeCell ref="AX47:AZ47"/>
    <mergeCell ref="BI39:BK39"/>
    <mergeCell ref="AA40:AH41"/>
    <mergeCell ref="BI40:BK40"/>
    <mergeCell ref="BI41:BK41"/>
    <mergeCell ref="AN43:AW43"/>
    <mergeCell ref="AX43:AZ43"/>
    <mergeCell ref="F37:O37"/>
    <mergeCell ref="P37:R37"/>
    <mergeCell ref="AP37:AV37"/>
    <mergeCell ref="AX37:AZ37"/>
    <mergeCell ref="AF38:AH38"/>
    <mergeCell ref="AI38:AK38"/>
    <mergeCell ref="F34:O34"/>
    <mergeCell ref="P34:R34"/>
    <mergeCell ref="AP34:AW34"/>
    <mergeCell ref="AX34:AZ34"/>
    <mergeCell ref="F35:O35"/>
    <mergeCell ref="P35:R35"/>
    <mergeCell ref="AP35:AW35"/>
    <mergeCell ref="AX35:AZ35"/>
    <mergeCell ref="BI28:BK28"/>
    <mergeCell ref="BI29:BK29"/>
    <mergeCell ref="BI30:BK30"/>
    <mergeCell ref="F33:O33"/>
    <mergeCell ref="P33:R33"/>
    <mergeCell ref="AP33:AW33"/>
    <mergeCell ref="AX33:AZ33"/>
    <mergeCell ref="F27:O27"/>
    <mergeCell ref="P27:R27"/>
    <mergeCell ref="AO27:AW27"/>
    <mergeCell ref="AX27:AZ27"/>
    <mergeCell ref="Y28:AJ31"/>
    <mergeCell ref="AO28:AW28"/>
    <mergeCell ref="AX28:AZ28"/>
    <mergeCell ref="F28:O28"/>
    <mergeCell ref="P28:R28"/>
    <mergeCell ref="AX26:AZ26"/>
    <mergeCell ref="F20:O20"/>
    <mergeCell ref="P20:R20"/>
    <mergeCell ref="AA21:AH22"/>
    <mergeCell ref="BI21:BK21"/>
    <mergeCell ref="BI22:BK22"/>
    <mergeCell ref="F23:O23"/>
    <mergeCell ref="P23:R23"/>
    <mergeCell ref="BI23:BK23"/>
    <mergeCell ref="F24:O24"/>
    <mergeCell ref="P24:R24"/>
    <mergeCell ref="F25:O25"/>
    <mergeCell ref="P25:R25"/>
    <mergeCell ref="AO26:AW26"/>
    <mergeCell ref="F17:O17"/>
    <mergeCell ref="P17:R17"/>
    <mergeCell ref="AA13:AH14"/>
    <mergeCell ref="F15:O15"/>
    <mergeCell ref="P15:R15"/>
    <mergeCell ref="F16:O16"/>
    <mergeCell ref="P16:R16"/>
    <mergeCell ref="B9:U10"/>
    <mergeCell ref="V9:AJ10"/>
    <mergeCell ref="B2:BF6"/>
    <mergeCell ref="AK7:AL7"/>
    <mergeCell ref="AM7:AQ7"/>
    <mergeCell ref="AR7:AV7"/>
    <mergeCell ref="AW7:BA7"/>
    <mergeCell ref="BB7:BF7"/>
    <mergeCell ref="AK8:AL8"/>
    <mergeCell ref="AM8:AQ8"/>
    <mergeCell ref="AR8:AV8"/>
    <mergeCell ref="AW8:BA8"/>
    <mergeCell ref="BB8:BF8"/>
    <mergeCell ref="B7:U8"/>
    <mergeCell ref="V7:AJ8"/>
    <mergeCell ref="AW9:BA9"/>
    <mergeCell ref="BB9:BF9"/>
    <mergeCell ref="AK10:AL10"/>
    <mergeCell ref="AM10:AQ10"/>
    <mergeCell ref="AR10:AV10"/>
    <mergeCell ref="AW10:BA10"/>
    <mergeCell ref="BB10:BF10"/>
    <mergeCell ref="AK9:AL9"/>
    <mergeCell ref="AM9:AQ9"/>
    <mergeCell ref="AR9:AV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99" fitToWidth="0" orientation="landscape" r:id="rId1"/>
  <headerFooter>
    <oddFooter>&amp;CPage &amp;P of &amp;N
&amp;"-,Italic"&amp;A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2:BG132"/>
  <sheetViews>
    <sheetView topLeftCell="A28" zoomScale="110" zoomScaleNormal="110" workbookViewId="0">
      <selection activeCell="AG41" sqref="AG41:AI41"/>
    </sheetView>
  </sheetViews>
  <sheetFormatPr defaultColWidth="3.08984375" defaultRowHeight="14.5" x14ac:dyDescent="0.35"/>
  <cols>
    <col min="1" max="16384" width="3.08984375" style="1"/>
  </cols>
  <sheetData>
    <row r="2" spans="3:59" x14ac:dyDescent="0.35">
      <c r="C2" s="107" t="s">
        <v>7</v>
      </c>
      <c r="D2" s="107"/>
      <c r="E2" s="107"/>
      <c r="F2" s="107"/>
      <c r="G2" s="107"/>
      <c r="H2" s="107"/>
      <c r="I2" s="192">
        <v>0.14000000000000001</v>
      </c>
      <c r="J2" s="192"/>
      <c r="AA2" s="199">
        <v>200</v>
      </c>
      <c r="AB2" s="199"/>
      <c r="AC2" s="199"/>
      <c r="AD2" s="56" t="s">
        <v>22</v>
      </c>
    </row>
    <row r="4" spans="3:59" x14ac:dyDescent="0.35">
      <c r="C4" s="107" t="s">
        <v>39</v>
      </c>
      <c r="D4" s="107"/>
      <c r="E4" s="107"/>
      <c r="F4" s="107"/>
      <c r="G4" s="107"/>
      <c r="H4" s="107"/>
      <c r="I4" s="175">
        <v>0.114</v>
      </c>
      <c r="J4" s="175"/>
      <c r="K4" s="1" t="s">
        <v>9</v>
      </c>
      <c r="L4" s="178">
        <f>$AA$16*I4</f>
        <v>0.81700000000000006</v>
      </c>
      <c r="M4" s="178"/>
      <c r="N4" s="1" t="s">
        <v>44</v>
      </c>
      <c r="AA4" s="107" t="s">
        <v>26</v>
      </c>
      <c r="AB4" s="107"/>
      <c r="AC4" s="107"/>
      <c r="AD4" s="107"/>
      <c r="AE4" s="202">
        <v>1.2</v>
      </c>
      <c r="AF4" s="202"/>
      <c r="AG4" s="1" t="s">
        <v>27</v>
      </c>
    </row>
    <row r="5" spans="3:59" x14ac:dyDescent="0.35">
      <c r="C5" s="107" t="s">
        <v>40</v>
      </c>
      <c r="D5" s="107"/>
      <c r="E5" s="107"/>
      <c r="F5" s="107"/>
      <c r="G5" s="107"/>
      <c r="H5" s="107"/>
      <c r="I5" s="175">
        <v>0.6</v>
      </c>
      <c r="J5" s="175"/>
      <c r="K5" s="1" t="s">
        <v>9</v>
      </c>
      <c r="L5" s="178">
        <f>$AA$16*I5</f>
        <v>4.3</v>
      </c>
      <c r="M5" s="178"/>
      <c r="N5" s="1" t="s">
        <v>44</v>
      </c>
    </row>
    <row r="6" spans="3:59" x14ac:dyDescent="0.35">
      <c r="C6" s="107" t="s">
        <v>41</v>
      </c>
      <c r="D6" s="107"/>
      <c r="E6" s="107"/>
      <c r="F6" s="107"/>
      <c r="G6" s="107"/>
      <c r="H6" s="107"/>
      <c r="I6" s="175">
        <v>0.113</v>
      </c>
      <c r="J6" s="175"/>
      <c r="K6" s="1" t="s">
        <v>9</v>
      </c>
      <c r="L6" s="178">
        <f>$AA$16*I6</f>
        <v>0.8098333333333334</v>
      </c>
      <c r="M6" s="178"/>
      <c r="N6" s="1" t="s">
        <v>44</v>
      </c>
    </row>
    <row r="7" spans="3:59" x14ac:dyDescent="0.35">
      <c r="C7" s="107" t="s">
        <v>42</v>
      </c>
      <c r="D7" s="107"/>
      <c r="E7" s="107"/>
      <c r="F7" s="107"/>
      <c r="G7" s="107"/>
      <c r="H7" s="107"/>
      <c r="I7" s="175">
        <v>2.8000000000000001E-2</v>
      </c>
      <c r="J7" s="175"/>
      <c r="K7" s="1" t="s">
        <v>9</v>
      </c>
      <c r="L7" s="178">
        <f>$AA$16*I7</f>
        <v>0.20066666666666669</v>
      </c>
      <c r="M7" s="178"/>
      <c r="N7" s="1" t="s">
        <v>44</v>
      </c>
      <c r="BG7" s="15"/>
    </row>
    <row r="8" spans="3:59" x14ac:dyDescent="0.35">
      <c r="C8" s="107" t="s">
        <v>43</v>
      </c>
      <c r="D8" s="107"/>
      <c r="E8" s="107"/>
      <c r="F8" s="107"/>
      <c r="G8" s="107"/>
      <c r="H8" s="107"/>
      <c r="I8" s="198">
        <f>1-(SUM(I4:J7))</f>
        <v>0.14500000000000002</v>
      </c>
      <c r="J8" s="198"/>
      <c r="K8" s="1" t="s">
        <v>9</v>
      </c>
      <c r="L8" s="178">
        <f>$AA$16*I8</f>
        <v>1.0391666666666668</v>
      </c>
      <c r="M8" s="178"/>
      <c r="N8" s="1" t="s">
        <v>44</v>
      </c>
      <c r="BG8" s="15"/>
    </row>
    <row r="9" spans="3:59" x14ac:dyDescent="0.35">
      <c r="I9" s="193">
        <f>SUM(I4:J8)</f>
        <v>1</v>
      </c>
      <c r="J9" s="142"/>
      <c r="BG9" s="15"/>
    </row>
    <row r="10" spans="3:59" x14ac:dyDescent="0.35">
      <c r="T10" s="196" t="s">
        <v>0</v>
      </c>
      <c r="U10" s="167"/>
      <c r="V10" s="167"/>
      <c r="W10" s="167"/>
      <c r="X10" s="167"/>
      <c r="Y10" s="167"/>
      <c r="Z10" s="167"/>
      <c r="AA10" s="191"/>
    </row>
    <row r="11" spans="3:59" x14ac:dyDescent="0.35">
      <c r="C11" s="98" t="s">
        <v>47</v>
      </c>
      <c r="D11" s="98"/>
      <c r="E11" s="98" t="s">
        <v>48</v>
      </c>
      <c r="F11" s="98"/>
      <c r="T11" s="171"/>
      <c r="U11" s="172"/>
      <c r="V11" s="172"/>
      <c r="W11" s="172"/>
      <c r="X11" s="172"/>
      <c r="Y11" s="172"/>
      <c r="Z11" s="172"/>
      <c r="AA11" s="173"/>
      <c r="AL11" s="107" t="s">
        <v>23</v>
      </c>
      <c r="AM11" s="107"/>
      <c r="AN11" s="107"/>
      <c r="AO11" s="107"/>
      <c r="AP11" s="107"/>
      <c r="AQ11" s="107"/>
      <c r="AR11" s="139">
        <f>D41+AL93+S118+W124-L8</f>
        <v>1.2450000000000008</v>
      </c>
      <c r="AS11" s="139"/>
      <c r="AT11" s="139"/>
      <c r="AU11" s="1" t="s">
        <v>44</v>
      </c>
    </row>
    <row r="12" spans="3:59" x14ac:dyDescent="0.35">
      <c r="C12" s="98" t="s">
        <v>45</v>
      </c>
      <c r="D12" s="98"/>
      <c r="E12" s="138">
        <f>13.72-(2*2.235)</f>
        <v>9.25</v>
      </c>
      <c r="F12" s="138"/>
      <c r="G12" s="1" t="s">
        <v>28</v>
      </c>
      <c r="W12" s="18"/>
      <c r="X12" s="19"/>
      <c r="AL12" s="107" t="s">
        <v>24</v>
      </c>
      <c r="AM12" s="107"/>
      <c r="AN12" s="107"/>
      <c r="AO12" s="107"/>
      <c r="AP12" s="107"/>
      <c r="AQ12" s="107"/>
      <c r="AR12" s="139">
        <f>D28+S50+W56</f>
        <v>1.2449999999999999</v>
      </c>
      <c r="AS12" s="139"/>
      <c r="AT12" s="139"/>
      <c r="AU12" s="1" t="s">
        <v>44</v>
      </c>
    </row>
    <row r="13" spans="3:59" x14ac:dyDescent="0.35">
      <c r="C13" s="98" t="s">
        <v>31</v>
      </c>
      <c r="D13" s="98"/>
      <c r="E13" s="138">
        <f>21.34-(2*2.769)</f>
        <v>15.802</v>
      </c>
      <c r="F13" s="138"/>
      <c r="G13" s="1" t="s">
        <v>28</v>
      </c>
      <c r="W13" s="18"/>
      <c r="X13" s="19"/>
    </row>
    <row r="14" spans="3:59" x14ac:dyDescent="0.35">
      <c r="C14" s="98" t="s">
        <v>37</v>
      </c>
      <c r="D14" s="98"/>
      <c r="E14" s="138">
        <f>26.67-(2*2.87)</f>
        <v>20.93</v>
      </c>
      <c r="F14" s="138"/>
      <c r="G14" s="1" t="s">
        <v>28</v>
      </c>
      <c r="W14" s="18"/>
      <c r="X14" s="19"/>
      <c r="AL14" s="107" t="s">
        <v>49</v>
      </c>
      <c r="AM14" s="107"/>
      <c r="AN14" s="107"/>
      <c r="AO14" s="107"/>
      <c r="AP14" s="107"/>
      <c r="AQ14" s="107"/>
      <c r="AR14" s="137">
        <f>D34+O70+D84+D97+D110</f>
        <v>29.663699000457836</v>
      </c>
      <c r="AS14" s="137"/>
      <c r="AT14" s="137"/>
      <c r="AU14" s="1" t="s">
        <v>44</v>
      </c>
    </row>
    <row r="15" spans="3:59" x14ac:dyDescent="0.35">
      <c r="C15" s="98" t="s">
        <v>33</v>
      </c>
      <c r="D15" s="98"/>
      <c r="E15" s="138">
        <f>33.4-(2*3.378)</f>
        <v>26.643999999999998</v>
      </c>
      <c r="F15" s="138"/>
      <c r="G15" s="1" t="s">
        <v>28</v>
      </c>
      <c r="W15" s="18"/>
      <c r="X15" s="19"/>
      <c r="Z15" s="1" t="s">
        <v>10</v>
      </c>
      <c r="AA15" s="201">
        <f>$AA$2/24</f>
        <v>8.3333333333333339</v>
      </c>
      <c r="AB15" s="201"/>
      <c r="AC15" s="201"/>
      <c r="AD15" s="1" t="s">
        <v>44</v>
      </c>
      <c r="AE15" s="109">
        <f>AA15/((0.00002*((AE16*100)^2))+(0.0037*(AE16*100))+1.0004)</f>
        <v>5.6823864204602277</v>
      </c>
      <c r="AF15" s="109"/>
      <c r="AG15" s="1" t="s">
        <v>25</v>
      </c>
      <c r="AL15" s="107" t="s">
        <v>50</v>
      </c>
      <c r="AM15" s="107"/>
      <c r="AN15" s="107"/>
      <c r="AO15" s="107"/>
      <c r="AP15" s="107"/>
      <c r="AQ15" s="107"/>
      <c r="AR15" s="137">
        <f>H27+W49+AA55</f>
        <v>41.020876166376723</v>
      </c>
      <c r="AS15" s="137"/>
      <c r="AT15" s="137"/>
      <c r="AU15" s="1" t="s">
        <v>25</v>
      </c>
    </row>
    <row r="16" spans="3:59" x14ac:dyDescent="0.35">
      <c r="C16" s="98" t="s">
        <v>35</v>
      </c>
      <c r="D16" s="98"/>
      <c r="E16" s="138">
        <f>42.16-(2*3.556)</f>
        <v>35.047999999999995</v>
      </c>
      <c r="F16" s="138"/>
      <c r="G16" s="1" t="s">
        <v>28</v>
      </c>
      <c r="W16" s="18"/>
      <c r="X16" s="19"/>
      <c r="Z16" s="1" t="s">
        <v>9</v>
      </c>
      <c r="AA16" s="139">
        <f>AA15*(1-$I$2)</f>
        <v>7.166666666666667</v>
      </c>
      <c r="AB16" s="139"/>
      <c r="AC16" s="139"/>
      <c r="AD16" s="1" t="s">
        <v>44</v>
      </c>
      <c r="AE16" s="140">
        <f>AA16/AA15</f>
        <v>0.86</v>
      </c>
      <c r="AF16" s="140"/>
      <c r="AL16" s="107" t="s">
        <v>51</v>
      </c>
      <c r="AM16" s="107"/>
      <c r="AN16" s="107"/>
      <c r="AO16" s="107"/>
      <c r="AP16" s="107"/>
      <c r="AQ16" s="107"/>
      <c r="AR16" s="137">
        <f>AP92+W117+AA123</f>
        <v>57.776037369187492</v>
      </c>
      <c r="AS16" s="137"/>
      <c r="AT16" s="137"/>
      <c r="AU16" s="1" t="s">
        <v>25</v>
      </c>
    </row>
    <row r="17" spans="3:50" x14ac:dyDescent="0.35">
      <c r="C17" s="98" t="s">
        <v>32</v>
      </c>
      <c r="D17" s="98"/>
      <c r="E17" s="138">
        <f>48.26-(2*3.683)</f>
        <v>40.893999999999998</v>
      </c>
      <c r="F17" s="138"/>
      <c r="G17" s="1" t="s">
        <v>28</v>
      </c>
      <c r="W17" s="18"/>
      <c r="X17" s="19"/>
      <c r="Z17" s="1" t="s">
        <v>11</v>
      </c>
      <c r="AA17" s="139">
        <f>AA15*$I$2</f>
        <v>1.166666666666667</v>
      </c>
      <c r="AB17" s="139"/>
      <c r="AC17" s="139"/>
      <c r="AD17" s="1" t="s">
        <v>44</v>
      </c>
    </row>
    <row r="18" spans="3:50" x14ac:dyDescent="0.35">
      <c r="C18" s="98" t="s">
        <v>29</v>
      </c>
      <c r="D18" s="98"/>
      <c r="E18" s="138">
        <f>60.33-(2*3.912)</f>
        <v>52.506</v>
      </c>
      <c r="F18" s="138"/>
      <c r="G18" s="1" t="s">
        <v>28</v>
      </c>
      <c r="W18" s="18"/>
      <c r="X18" s="19"/>
      <c r="AL18" s="107" t="s">
        <v>52</v>
      </c>
      <c r="AM18" s="107"/>
      <c r="AN18" s="107"/>
      <c r="AO18" s="107"/>
      <c r="AP18" s="107"/>
      <c r="AQ18" s="107"/>
      <c r="AR18" s="137">
        <f>AA17+D29+D36+S51+W57+O72+D86+D99+D112</f>
        <v>71.085365667124506</v>
      </c>
      <c r="AS18" s="137"/>
      <c r="AT18" s="137"/>
      <c r="AU18" s="1" t="s">
        <v>44</v>
      </c>
    </row>
    <row r="19" spans="3:50" x14ac:dyDescent="0.35">
      <c r="C19" s="98" t="s">
        <v>30</v>
      </c>
      <c r="D19" s="98"/>
      <c r="E19" s="138">
        <f>73.03-(2*5.156)</f>
        <v>62.718000000000004</v>
      </c>
      <c r="F19" s="138"/>
      <c r="G19" s="1" t="s">
        <v>28</v>
      </c>
      <c r="W19" s="18"/>
      <c r="X19" s="19"/>
      <c r="AL19" s="107" t="s">
        <v>53</v>
      </c>
      <c r="AM19" s="107"/>
      <c r="AN19" s="107"/>
      <c r="AO19" s="107"/>
      <c r="AP19" s="107"/>
      <c r="AQ19" s="107"/>
      <c r="AR19" s="137">
        <f>D42+AL78+AL86+AL94+S119+W125+N128+AL128</f>
        <v>71.08536566712452</v>
      </c>
      <c r="AS19" s="137"/>
      <c r="AT19" s="137"/>
      <c r="AU19" s="1" t="s">
        <v>44</v>
      </c>
    </row>
    <row r="20" spans="3:50" x14ac:dyDescent="0.35">
      <c r="C20" s="98" t="s">
        <v>34</v>
      </c>
      <c r="D20" s="98"/>
      <c r="E20" s="138">
        <f>88.9-(2*5.486)</f>
        <v>77.928000000000011</v>
      </c>
      <c r="F20" s="138"/>
      <c r="G20" s="1" t="s">
        <v>28</v>
      </c>
      <c r="W20" s="18"/>
      <c r="X20" s="19"/>
    </row>
    <row r="21" spans="3:50" x14ac:dyDescent="0.35">
      <c r="C21" s="98" t="s">
        <v>36</v>
      </c>
      <c r="D21" s="98"/>
      <c r="E21" s="138">
        <f>101.6-(2*5.74)</f>
        <v>90.11999999999999</v>
      </c>
      <c r="F21" s="138"/>
      <c r="G21" s="1" t="s">
        <v>28</v>
      </c>
      <c r="W21" s="18"/>
      <c r="X21" s="19"/>
      <c r="AM21" s="98"/>
      <c r="AN21" s="98"/>
    </row>
    <row r="22" spans="3:50" x14ac:dyDescent="0.35">
      <c r="C22" s="98" t="s">
        <v>38</v>
      </c>
      <c r="D22" s="98"/>
      <c r="E22" s="138">
        <f>114.3-(2*6.02)</f>
        <v>102.25999999999999</v>
      </c>
      <c r="F22" s="138"/>
      <c r="G22" s="1" t="s">
        <v>28</v>
      </c>
      <c r="W22" s="21"/>
      <c r="X22" s="20"/>
    </row>
    <row r="23" spans="3:50" x14ac:dyDescent="0.35">
      <c r="C23" s="98" t="s">
        <v>46</v>
      </c>
      <c r="D23" s="98"/>
      <c r="E23" s="138">
        <f>168.28-(2*7.112)</f>
        <v>154.05600000000001</v>
      </c>
      <c r="F23" s="138"/>
      <c r="G23" s="1" t="s">
        <v>28</v>
      </c>
      <c r="R23" s="166" t="s">
        <v>12</v>
      </c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91"/>
      <c r="AV23" s="150">
        <f>AA15+D27-AA31</f>
        <v>0</v>
      </c>
      <c r="AW23" s="142"/>
      <c r="AX23" s="142"/>
    </row>
    <row r="24" spans="3:50" x14ac:dyDescent="0.35">
      <c r="R24" s="170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9"/>
      <c r="AV24" s="150">
        <f>AA16+D28-AA32</f>
        <v>0</v>
      </c>
      <c r="AW24" s="142"/>
      <c r="AX24" s="142"/>
    </row>
    <row r="25" spans="3:50" x14ac:dyDescent="0.35">
      <c r="C25" s="151" t="s">
        <v>1</v>
      </c>
      <c r="D25" s="152"/>
      <c r="E25" s="152"/>
      <c r="F25" s="152"/>
      <c r="G25" s="152"/>
      <c r="H25" s="152"/>
      <c r="I25" s="152"/>
      <c r="J25" s="153"/>
      <c r="K25" s="6"/>
      <c r="L25" s="6"/>
      <c r="M25" s="143" t="str">
        <f>C18</f>
        <v>2"</v>
      </c>
      <c r="N25" s="143"/>
      <c r="O25" s="6"/>
      <c r="P25" s="6"/>
      <c r="Q25" s="7"/>
      <c r="R25" s="170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9"/>
      <c r="AV25" s="150">
        <f>AA17+D29-AA33</f>
        <v>0</v>
      </c>
      <c r="AW25" s="142"/>
      <c r="AX25" s="142"/>
    </row>
    <row r="26" spans="3:50" x14ac:dyDescent="0.35">
      <c r="C26" s="154"/>
      <c r="D26" s="155"/>
      <c r="E26" s="155"/>
      <c r="F26" s="155"/>
      <c r="G26" s="155"/>
      <c r="H26" s="155"/>
      <c r="I26" s="155"/>
      <c r="J26" s="156"/>
      <c r="K26" s="3"/>
      <c r="L26" s="3"/>
      <c r="M26" s="3"/>
      <c r="N26" s="3"/>
      <c r="O26" s="3"/>
      <c r="P26" s="3"/>
      <c r="Q26" s="8"/>
      <c r="R26" s="170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9"/>
    </row>
    <row r="27" spans="3:50" x14ac:dyDescent="0.35">
      <c r="C27" s="1" t="s">
        <v>10</v>
      </c>
      <c r="D27" s="179">
        <f>13.5*($AA$2/200)</f>
        <v>13.5</v>
      </c>
      <c r="E27" s="179"/>
      <c r="F27" s="179"/>
      <c r="G27" s="1" t="s">
        <v>44</v>
      </c>
      <c r="H27" s="109">
        <f>D27/((0.00002*((H28*100)^2))+(0.0037*(H28*100))+1.0004)</f>
        <v>13.344140439664717</v>
      </c>
      <c r="I27" s="109"/>
      <c r="J27" s="1" t="s">
        <v>25</v>
      </c>
      <c r="R27" s="170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9"/>
    </row>
    <row r="28" spans="3:50" x14ac:dyDescent="0.35">
      <c r="C28" s="1" t="s">
        <v>9</v>
      </c>
      <c r="D28" s="139">
        <f>D27*H28</f>
        <v>0.40499999999999997</v>
      </c>
      <c r="E28" s="139"/>
      <c r="F28" s="139"/>
      <c r="G28" s="1" t="s">
        <v>44</v>
      </c>
      <c r="H28" s="192">
        <v>0.03</v>
      </c>
      <c r="I28" s="192"/>
      <c r="R28" s="171"/>
      <c r="S28" s="172"/>
      <c r="T28" s="172"/>
      <c r="U28" s="172"/>
      <c r="V28" s="172"/>
      <c r="W28" s="172"/>
      <c r="X28" s="172"/>
      <c r="Y28" s="172"/>
      <c r="Z28" s="172"/>
      <c r="AA28" s="172"/>
      <c r="AB28" s="172"/>
      <c r="AC28" s="173"/>
    </row>
    <row r="29" spans="3:50" x14ac:dyDescent="0.35">
      <c r="C29" s="1" t="s">
        <v>11</v>
      </c>
      <c r="D29" s="139">
        <f>D27*(1-H28)</f>
        <v>13.094999999999999</v>
      </c>
      <c r="E29" s="139"/>
      <c r="F29" s="139"/>
      <c r="G29" s="1" t="s">
        <v>44</v>
      </c>
      <c r="H29" s="138">
        <f>2*((((H27/$AE$4)*(1000000/3600))/PI())^0.5)</f>
        <v>62.713131596197869</v>
      </c>
      <c r="I29" s="138"/>
      <c r="J29" s="1" t="s">
        <v>28</v>
      </c>
      <c r="W29" s="16"/>
      <c r="X29" s="17"/>
    </row>
    <row r="30" spans="3:50" x14ac:dyDescent="0.35">
      <c r="W30" s="18"/>
      <c r="X30" s="19"/>
    </row>
    <row r="31" spans="3:50" x14ac:dyDescent="0.35">
      <c r="W31" s="18"/>
      <c r="X31" s="144" t="str">
        <f>C20</f>
        <v>3"</v>
      </c>
      <c r="Y31" s="142"/>
      <c r="Z31" s="1" t="s">
        <v>10</v>
      </c>
      <c r="AA31" s="139">
        <f>D27+AA15</f>
        <v>21.833333333333336</v>
      </c>
      <c r="AB31" s="139"/>
      <c r="AC31" s="139"/>
      <c r="AD31" s="1" t="s">
        <v>44</v>
      </c>
      <c r="AE31" s="109">
        <f>AA31/((0.00002*((AE32*100)^2))+(0.0037*(AE32*100))+1.0004)</f>
        <v>18.93993707724162</v>
      </c>
      <c r="AF31" s="109"/>
      <c r="AG31" s="1" t="s">
        <v>25</v>
      </c>
    </row>
    <row r="32" spans="3:50" x14ac:dyDescent="0.35">
      <c r="C32" s="151" t="s">
        <v>5</v>
      </c>
      <c r="D32" s="152"/>
      <c r="E32" s="152"/>
      <c r="F32" s="152"/>
      <c r="G32" s="152"/>
      <c r="H32" s="152"/>
      <c r="I32" s="152"/>
      <c r="J32" s="153"/>
      <c r="M32" s="143" t="str">
        <f>C13</f>
        <v>½"</v>
      </c>
      <c r="N32" s="143"/>
      <c r="W32" s="18"/>
      <c r="X32" s="19"/>
      <c r="Z32" s="1" t="s">
        <v>9</v>
      </c>
      <c r="AA32" s="139">
        <f>D28+AA16</f>
        <v>7.5716666666666672</v>
      </c>
      <c r="AB32" s="139"/>
      <c r="AC32" s="139"/>
      <c r="AD32" s="1" t="s">
        <v>44</v>
      </c>
      <c r="AE32" s="140">
        <f>AA32/AA31</f>
        <v>0.34679389312977099</v>
      </c>
      <c r="AF32" s="140"/>
    </row>
    <row r="33" spans="3:53" x14ac:dyDescent="0.35">
      <c r="C33" s="154"/>
      <c r="D33" s="155"/>
      <c r="E33" s="155"/>
      <c r="F33" s="155"/>
      <c r="G33" s="155"/>
      <c r="H33" s="155"/>
      <c r="I33" s="155"/>
      <c r="J33" s="156"/>
      <c r="K33" s="2"/>
      <c r="L33" s="3"/>
      <c r="M33" s="3"/>
      <c r="N33" s="3"/>
      <c r="O33" s="3"/>
      <c r="P33" s="3"/>
      <c r="Q33" s="3"/>
      <c r="R33" s="11"/>
      <c r="W33" s="18"/>
      <c r="X33" s="19"/>
      <c r="Z33" s="1" t="s">
        <v>11</v>
      </c>
      <c r="AA33" s="139">
        <f>D29+AA17</f>
        <v>14.261666666666667</v>
      </c>
      <c r="AB33" s="139"/>
      <c r="AC33" s="139"/>
      <c r="AD33" s="1" t="s">
        <v>44</v>
      </c>
      <c r="AE33" s="138">
        <f>2*((((AE31/$AE$4)*(1000000/3600))/PI())^0.5)</f>
        <v>74.714079783860129</v>
      </c>
      <c r="AF33" s="138"/>
      <c r="AG33" s="1" t="s">
        <v>28</v>
      </c>
    </row>
    <row r="34" spans="3:53" x14ac:dyDescent="0.35">
      <c r="C34" s="1" t="s">
        <v>10</v>
      </c>
      <c r="D34" s="179">
        <f>0.5*($AA$2/200)</f>
        <v>0.5</v>
      </c>
      <c r="E34" s="179"/>
      <c r="F34" s="179"/>
      <c r="G34" s="1" t="s">
        <v>44</v>
      </c>
      <c r="H34" s="109">
        <f>D34/((0.00002*((H35*100)^2))+(0.0037*(H35*100))+1.0004)</f>
        <v>0.49980007996801279</v>
      </c>
      <c r="I34" s="109"/>
      <c r="J34" s="1" t="s">
        <v>25</v>
      </c>
      <c r="R34" s="5"/>
      <c r="W34" s="18"/>
      <c r="X34" s="19"/>
    </row>
    <row r="35" spans="3:53" x14ac:dyDescent="0.35">
      <c r="C35" s="1" t="s">
        <v>9</v>
      </c>
      <c r="D35" s="139">
        <f>D34*H35</f>
        <v>0</v>
      </c>
      <c r="E35" s="139"/>
      <c r="F35" s="139"/>
      <c r="G35" s="1" t="s">
        <v>44</v>
      </c>
      <c r="H35" s="192">
        <v>0</v>
      </c>
      <c r="I35" s="192"/>
      <c r="R35" s="9"/>
      <c r="S35" s="10"/>
      <c r="W35" s="21"/>
      <c r="X35" s="20"/>
    </row>
    <row r="36" spans="3:53" ht="15" customHeight="1" x14ac:dyDescent="0.35">
      <c r="C36" s="1" t="s">
        <v>11</v>
      </c>
      <c r="D36" s="139">
        <f>D34</f>
        <v>0.5</v>
      </c>
      <c r="E36" s="139"/>
      <c r="F36" s="139"/>
      <c r="G36" s="1" t="s">
        <v>44</v>
      </c>
      <c r="H36" s="138">
        <f>2*((((H34/$AE$4)*(1000000/3600))/PI())^0.5)</f>
        <v>12.136999849300256</v>
      </c>
      <c r="I36" s="138"/>
      <c r="J36" s="1" t="s">
        <v>28</v>
      </c>
      <c r="R36" s="166" t="s">
        <v>13</v>
      </c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91"/>
      <c r="AP36" s="13"/>
      <c r="AQ36" s="13"/>
      <c r="AR36" s="13"/>
      <c r="AV36" s="150">
        <f>AA31+D34-D40-D47-AL47</f>
        <v>0</v>
      </c>
      <c r="AW36" s="142"/>
      <c r="AX36" s="142"/>
    </row>
    <row r="37" spans="3:53" x14ac:dyDescent="0.35">
      <c r="R37" s="170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9"/>
      <c r="AP37" s="13"/>
      <c r="AQ37" s="13"/>
      <c r="AR37" s="13"/>
      <c r="AV37" s="150">
        <f>AA32+D35-D41-D48-AL48</f>
        <v>0</v>
      </c>
      <c r="AW37" s="142"/>
      <c r="AX37" s="142"/>
    </row>
    <row r="38" spans="3:53" x14ac:dyDescent="0.35">
      <c r="C38" s="151" t="s">
        <v>8</v>
      </c>
      <c r="D38" s="152"/>
      <c r="E38" s="152"/>
      <c r="F38" s="152"/>
      <c r="G38" s="152"/>
      <c r="H38" s="152"/>
      <c r="I38" s="152"/>
      <c r="J38" s="153"/>
      <c r="K38" s="10"/>
      <c r="L38" s="6"/>
      <c r="M38" s="145" t="str">
        <f>C17</f>
        <v>1½"</v>
      </c>
      <c r="N38" s="143"/>
      <c r="O38" s="6"/>
      <c r="R38" s="170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9"/>
      <c r="AD38" s="4"/>
      <c r="AV38" s="150">
        <f>AA33+D36-D42-D49-AL49</f>
        <v>0</v>
      </c>
      <c r="AW38" s="142"/>
      <c r="AX38" s="142"/>
    </row>
    <row r="39" spans="3:53" x14ac:dyDescent="0.35">
      <c r="C39" s="154"/>
      <c r="D39" s="155"/>
      <c r="E39" s="155"/>
      <c r="F39" s="155"/>
      <c r="G39" s="155"/>
      <c r="H39" s="155"/>
      <c r="I39" s="155"/>
      <c r="J39" s="156"/>
      <c r="K39" s="12"/>
      <c r="L39" s="3"/>
      <c r="M39" s="3"/>
      <c r="P39" s="3"/>
      <c r="Q39" s="11"/>
      <c r="R39" s="170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9"/>
      <c r="AD39" s="4"/>
    </row>
    <row r="40" spans="3:53" x14ac:dyDescent="0.35">
      <c r="C40" s="1" t="s">
        <v>10</v>
      </c>
      <c r="D40" s="139">
        <f>AA31+D34-AL47-D47</f>
        <v>6.2361605729661331</v>
      </c>
      <c r="E40" s="139"/>
      <c r="F40" s="139"/>
      <c r="G40" s="1" t="s">
        <v>44</v>
      </c>
      <c r="H40" s="195">
        <f>D40/((0.00002*((H41*100)^2))+(0.0037*(H41*100))+1.0004)</f>
        <v>5.8278297832747281</v>
      </c>
      <c r="I40" s="195"/>
      <c r="J40" s="1" t="s">
        <v>25</v>
      </c>
      <c r="R40" s="170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9"/>
      <c r="AD40" s="4"/>
      <c r="AF40" s="1" t="s">
        <v>10</v>
      </c>
      <c r="AG40" s="139">
        <f>AG41/AK41</f>
        <v>2.5517241379310347</v>
      </c>
      <c r="AH40" s="139"/>
      <c r="AI40" s="139"/>
      <c r="AJ40" s="1" t="s">
        <v>44</v>
      </c>
      <c r="AK40" s="109">
        <f>AG40/((0.00002*((AK41*100)^2))+(0.0037*(AK41*100))+1.0004)</f>
        <v>2.4112563965500136</v>
      </c>
      <c r="AL40" s="109"/>
      <c r="AM40" s="1" t="s">
        <v>25</v>
      </c>
    </row>
    <row r="41" spans="3:53" x14ac:dyDescent="0.35">
      <c r="C41" s="1" t="s">
        <v>9</v>
      </c>
      <c r="D41" s="139">
        <f>AA32+D35-D48-AL48</f>
        <v>1.0741666666666676</v>
      </c>
      <c r="E41" s="139"/>
      <c r="F41" s="139"/>
      <c r="G41" s="1" t="s">
        <v>44</v>
      </c>
      <c r="H41" s="174">
        <f>D41/D40</f>
        <v>0.17224807701764436</v>
      </c>
      <c r="I41" s="174"/>
      <c r="R41" s="171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3"/>
      <c r="AF41" s="1" t="s">
        <v>9</v>
      </c>
      <c r="AG41" s="179">
        <f>0.37*($AA$2/200)</f>
        <v>0.37</v>
      </c>
      <c r="AH41" s="179"/>
      <c r="AI41" s="179"/>
      <c r="AJ41" s="1" t="s">
        <v>44</v>
      </c>
      <c r="AK41" s="200">
        <v>0.14499999999999999</v>
      </c>
      <c r="AL41" s="200"/>
      <c r="AY41" s="13"/>
      <c r="AZ41" s="13"/>
      <c r="BA41" s="13"/>
    </row>
    <row r="42" spans="3:53" x14ac:dyDescent="0.35">
      <c r="C42" s="1" t="s">
        <v>11</v>
      </c>
      <c r="D42" s="139">
        <f>D40*(1-H41)</f>
        <v>5.1619939062994655</v>
      </c>
      <c r="E42" s="139"/>
      <c r="F42" s="139"/>
      <c r="G42" s="1" t="s">
        <v>44</v>
      </c>
      <c r="H42" s="138">
        <f>2*((((H40/$AE$4)*(1000000/3600))/PI())^0.5)</f>
        <v>41.444472389914814</v>
      </c>
      <c r="I42" s="138"/>
      <c r="J42" s="1" t="s">
        <v>28</v>
      </c>
      <c r="T42" s="16"/>
      <c r="U42" s="17"/>
      <c r="AA42" s="17"/>
      <c r="AF42" s="1" t="s">
        <v>11</v>
      </c>
      <c r="AG42" s="139">
        <f>AG40-AG41</f>
        <v>2.1817241379310346</v>
      </c>
      <c r="AH42" s="139"/>
      <c r="AI42" s="139"/>
      <c r="AJ42" s="1" t="s">
        <v>44</v>
      </c>
      <c r="AK42" s="138">
        <f>2*((((AK40/$AE$4)*(1000000/3600))/PI())^0.5)</f>
        <v>26.658449239888562</v>
      </c>
      <c r="AL42" s="138"/>
      <c r="AM42" s="1" t="s">
        <v>28</v>
      </c>
    </row>
    <row r="43" spans="3:53" x14ac:dyDescent="0.35">
      <c r="L43" s="27"/>
      <c r="M43" s="24"/>
      <c r="N43" s="24"/>
      <c r="O43" s="24"/>
      <c r="P43" s="24"/>
      <c r="Q43" s="24"/>
      <c r="R43" s="24"/>
      <c r="S43" s="24"/>
      <c r="T43" s="24"/>
      <c r="AA43" s="19"/>
      <c r="AK43" s="142" t="str">
        <f>C15</f>
        <v>1"</v>
      </c>
      <c r="AL43" s="142"/>
    </row>
    <row r="44" spans="3:53" x14ac:dyDescent="0.35">
      <c r="D44" s="13"/>
      <c r="E44" s="13"/>
      <c r="F44" s="13"/>
      <c r="L44" s="19"/>
      <c r="AA44" s="19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</row>
    <row r="45" spans="3:53" x14ac:dyDescent="0.35">
      <c r="I45" s="146" t="str">
        <f>C17</f>
        <v>1½"</v>
      </c>
      <c r="J45" s="142"/>
      <c r="L45" s="19"/>
      <c r="P45" s="58"/>
      <c r="Q45" s="41"/>
      <c r="R45" s="41"/>
      <c r="S45" s="41"/>
      <c r="T45" s="41"/>
      <c r="U45" s="41"/>
      <c r="V45" s="41"/>
      <c r="W45" s="41"/>
      <c r="X45" s="41"/>
      <c r="Y45" s="41"/>
      <c r="AA45" s="19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2"/>
    </row>
    <row r="46" spans="3:53" x14ac:dyDescent="0.35">
      <c r="L46" s="19"/>
      <c r="P46" s="59"/>
      <c r="AA46" s="25"/>
      <c r="AB46" s="22"/>
      <c r="AC46" s="22"/>
      <c r="AD46" s="22"/>
      <c r="AE46" s="22"/>
      <c r="AF46" s="22"/>
      <c r="AG46" s="147" t="str">
        <f>C17</f>
        <v>1½"</v>
      </c>
      <c r="AH46" s="148"/>
      <c r="AI46" s="22"/>
      <c r="AT46" s="43"/>
    </row>
    <row r="47" spans="3:53" x14ac:dyDescent="0.35">
      <c r="C47" s="1" t="s">
        <v>10</v>
      </c>
      <c r="D47" s="139">
        <f>D48/H48</f>
        <v>8.6050534188034167</v>
      </c>
      <c r="E47" s="139"/>
      <c r="F47" s="139"/>
      <c r="G47" s="1" t="s">
        <v>44</v>
      </c>
      <c r="H47" s="109">
        <f>D47/((0.00002*((H48*100)^2))+(0.0037*(H48*100))+1.0004)</f>
        <v>6.901268300721334</v>
      </c>
      <c r="I47" s="109"/>
      <c r="J47" s="1" t="s">
        <v>25</v>
      </c>
      <c r="K47" s="18"/>
      <c r="L47" s="19"/>
      <c r="P47" s="59"/>
      <c r="AA47" s="24"/>
      <c r="AJ47" s="19"/>
      <c r="AK47" s="1" t="s">
        <v>10</v>
      </c>
      <c r="AL47" s="139">
        <f>AL48/AP48</f>
        <v>7.4921193415637859</v>
      </c>
      <c r="AM47" s="139"/>
      <c r="AN47" s="139"/>
      <c r="AO47" s="1" t="s">
        <v>44</v>
      </c>
      <c r="AP47" s="109">
        <f>AL47/((0.00002*((AP48*100)^2))+(0.0037*(AP48*100))+1.0004)</f>
        <v>6.720112784841227</v>
      </c>
      <c r="AQ47" s="109"/>
      <c r="AR47" s="1" t="s">
        <v>25</v>
      </c>
      <c r="AT47" s="43"/>
    </row>
    <row r="48" spans="3:53" x14ac:dyDescent="0.35">
      <c r="C48" s="1" t="s">
        <v>9</v>
      </c>
      <c r="D48" s="139">
        <f>L5+(L7*(2/3))+(L4*0.05)</f>
        <v>4.4746277777777772</v>
      </c>
      <c r="E48" s="139"/>
      <c r="F48" s="139"/>
      <c r="G48" s="1" t="s">
        <v>44</v>
      </c>
      <c r="H48" s="192">
        <v>0.52</v>
      </c>
      <c r="I48" s="192"/>
      <c r="K48" s="18"/>
      <c r="L48" s="19"/>
      <c r="P48" s="59"/>
      <c r="AI48" s="18"/>
      <c r="AJ48" s="19"/>
      <c r="AK48" s="1" t="s">
        <v>9</v>
      </c>
      <c r="AL48" s="139">
        <f>L6+(L7*(1/3))+(L4*0.95)+AG41</f>
        <v>2.0228722222222224</v>
      </c>
      <c r="AM48" s="139"/>
      <c r="AN48" s="139"/>
      <c r="AO48" s="1" t="s">
        <v>44</v>
      </c>
      <c r="AP48" s="181">
        <v>0.27</v>
      </c>
      <c r="AQ48" s="181"/>
      <c r="AT48" s="43"/>
    </row>
    <row r="49" spans="3:50" x14ac:dyDescent="0.35">
      <c r="C49" s="1" t="s">
        <v>11</v>
      </c>
      <c r="D49" s="139">
        <f>D47-D48</f>
        <v>4.1304256410256395</v>
      </c>
      <c r="E49" s="139"/>
      <c r="F49" s="139"/>
      <c r="G49" s="1" t="s">
        <v>44</v>
      </c>
      <c r="H49" s="138">
        <f>2*((((H47/$AE$4)*(1000000/3600))/PI())^0.5)</f>
        <v>45.100114224689158</v>
      </c>
      <c r="I49" s="138"/>
      <c r="J49" s="1" t="s">
        <v>28</v>
      </c>
      <c r="K49" s="18"/>
      <c r="L49" s="19"/>
      <c r="P49" s="59"/>
      <c r="R49" s="1" t="s">
        <v>10</v>
      </c>
      <c r="S49" s="179">
        <f>23.5*($AA$2/200)</f>
        <v>23.5</v>
      </c>
      <c r="T49" s="179"/>
      <c r="U49" s="179"/>
      <c r="V49" s="1" t="s">
        <v>44</v>
      </c>
      <c r="W49" s="109">
        <f>S49/((0.00002*((W50*100)^2))+(0.0037*(W50*100))+1.0004)</f>
        <v>23.228688913490434</v>
      </c>
      <c r="X49" s="109"/>
      <c r="Y49" s="1" t="s">
        <v>25</v>
      </c>
      <c r="AI49" s="18"/>
      <c r="AJ49" s="19"/>
      <c r="AK49" s="1" t="s">
        <v>11</v>
      </c>
      <c r="AL49" s="139">
        <f>AL47-AL48</f>
        <v>5.4692471193415635</v>
      </c>
      <c r="AM49" s="139"/>
      <c r="AN49" s="139"/>
      <c r="AO49" s="1" t="s">
        <v>44</v>
      </c>
      <c r="AP49" s="138">
        <f>2*((((AP47/$AE$4)*(1000000/3600))/PI())^0.5)</f>
        <v>44.504247983729222</v>
      </c>
      <c r="AQ49" s="138"/>
      <c r="AR49" s="1" t="s">
        <v>28</v>
      </c>
      <c r="AT49" s="43"/>
    </row>
    <row r="50" spans="3:50" x14ac:dyDescent="0.35">
      <c r="K50" s="21"/>
      <c r="L50" s="20"/>
      <c r="O50" s="60"/>
      <c r="P50" s="61"/>
      <c r="R50" s="1" t="s">
        <v>9</v>
      </c>
      <c r="S50" s="139">
        <f>S49*W50</f>
        <v>0.70499999999999996</v>
      </c>
      <c r="T50" s="139"/>
      <c r="U50" s="139"/>
      <c r="V50" s="1" t="s">
        <v>44</v>
      </c>
      <c r="W50" s="141">
        <f>$H$28</f>
        <v>0.03</v>
      </c>
      <c r="X50" s="141"/>
      <c r="AA50" s="142" t="str">
        <f>C16</f>
        <v>1¼"</v>
      </c>
      <c r="AB50" s="142"/>
      <c r="AD50" s="6"/>
      <c r="AE50" s="6"/>
      <c r="AI50" s="21"/>
      <c r="AJ50" s="20"/>
      <c r="AT50" s="43"/>
    </row>
    <row r="51" spans="3:50" x14ac:dyDescent="0.35">
      <c r="F51" s="166" t="s">
        <v>15</v>
      </c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4"/>
      <c r="R51" s="1" t="s">
        <v>11</v>
      </c>
      <c r="S51" s="139">
        <f>S49*(1-W50)</f>
        <v>22.794999999999998</v>
      </c>
      <c r="T51" s="139"/>
      <c r="U51" s="139"/>
      <c r="V51" s="1" t="s">
        <v>44</v>
      </c>
      <c r="W51" s="138">
        <f>2*((((W49/$AE$4)*(1000000/3600))/PI())^0.5)</f>
        <v>82.741908658075531</v>
      </c>
      <c r="X51" s="138"/>
      <c r="Y51" s="1" t="s">
        <v>28</v>
      </c>
      <c r="AD51" s="166" t="s">
        <v>16</v>
      </c>
      <c r="AE51" s="167"/>
      <c r="AF51" s="167"/>
      <c r="AG51" s="167"/>
      <c r="AH51" s="167"/>
      <c r="AI51" s="167"/>
      <c r="AJ51" s="167"/>
      <c r="AK51" s="167"/>
      <c r="AL51" s="167"/>
      <c r="AM51" s="167"/>
      <c r="AN51" s="167"/>
      <c r="AO51" s="191"/>
      <c r="AT51" s="43"/>
      <c r="AV51" s="150">
        <f>D47+S49+AG40-O57-Z62</f>
        <v>-6.1894933622852477E-15</v>
      </c>
      <c r="AW51" s="142"/>
      <c r="AX51" s="142"/>
    </row>
    <row r="52" spans="3:50" x14ac:dyDescent="0.35">
      <c r="F52" s="185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7"/>
      <c r="AD52" s="170"/>
      <c r="AE52" s="168"/>
      <c r="AF52" s="168"/>
      <c r="AG52" s="168"/>
      <c r="AH52" s="168"/>
      <c r="AI52" s="168"/>
      <c r="AJ52" s="168"/>
      <c r="AK52" s="168"/>
      <c r="AL52" s="168"/>
      <c r="AM52" s="168"/>
      <c r="AN52" s="168"/>
      <c r="AO52" s="169"/>
      <c r="AT52" s="43"/>
      <c r="AV52" s="150">
        <f>D48+S50+AG41-O58-Z63</f>
        <v>-1.7347234759768071E-16</v>
      </c>
      <c r="AW52" s="142"/>
      <c r="AX52" s="142"/>
    </row>
    <row r="53" spans="3:50" x14ac:dyDescent="0.35">
      <c r="F53" s="185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7"/>
      <c r="R53" s="10"/>
      <c r="S53" s="6"/>
      <c r="U53" s="151" t="s">
        <v>1</v>
      </c>
      <c r="V53" s="152"/>
      <c r="W53" s="152"/>
      <c r="X53" s="152"/>
      <c r="Y53" s="152"/>
      <c r="Z53" s="153"/>
      <c r="AB53" s="6"/>
      <c r="AC53" s="7"/>
      <c r="AD53" s="170"/>
      <c r="AE53" s="168"/>
      <c r="AF53" s="168"/>
      <c r="AG53" s="168"/>
      <c r="AH53" s="168"/>
      <c r="AI53" s="168"/>
      <c r="AJ53" s="168"/>
      <c r="AK53" s="168"/>
      <c r="AL53" s="168"/>
      <c r="AM53" s="168"/>
      <c r="AN53" s="168"/>
      <c r="AO53" s="169"/>
      <c r="AT53" s="43"/>
      <c r="AV53" s="150">
        <f>D49+S51+AG42-O59-Z64</f>
        <v>-1.5820678100908481E-15</v>
      </c>
      <c r="AW53" s="142"/>
      <c r="AX53" s="142"/>
    </row>
    <row r="54" spans="3:50" x14ac:dyDescent="0.35">
      <c r="F54" s="185"/>
      <c r="G54" s="186"/>
      <c r="H54" s="186"/>
      <c r="I54" s="186"/>
      <c r="J54" s="186"/>
      <c r="K54" s="186"/>
      <c r="L54" s="186"/>
      <c r="M54" s="186"/>
      <c r="N54" s="186"/>
      <c r="O54" s="186"/>
      <c r="P54" s="186"/>
      <c r="Q54" s="187"/>
      <c r="R54" s="12"/>
      <c r="S54" s="3"/>
      <c r="T54" s="11"/>
      <c r="U54" s="154"/>
      <c r="V54" s="155"/>
      <c r="W54" s="155"/>
      <c r="X54" s="155"/>
      <c r="Y54" s="155"/>
      <c r="Z54" s="156"/>
      <c r="AA54" s="2"/>
      <c r="AB54" s="3"/>
      <c r="AC54" s="8"/>
      <c r="AD54" s="170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169"/>
      <c r="AT54" s="43"/>
    </row>
    <row r="55" spans="3:50" x14ac:dyDescent="0.35">
      <c r="F55" s="185"/>
      <c r="G55" s="186"/>
      <c r="H55" s="186"/>
      <c r="I55" s="186"/>
      <c r="J55" s="186"/>
      <c r="K55" s="186"/>
      <c r="L55" s="186"/>
      <c r="M55" s="186"/>
      <c r="N55" s="186"/>
      <c r="O55" s="186"/>
      <c r="P55" s="186"/>
      <c r="Q55" s="187"/>
      <c r="S55" s="142" t="str">
        <f>C20</f>
        <v>3"</v>
      </c>
      <c r="T55" s="142"/>
      <c r="V55" s="1" t="s">
        <v>10</v>
      </c>
      <c r="W55" s="179">
        <f>4.5*($AA$2/200)</f>
        <v>4.5</v>
      </c>
      <c r="X55" s="179"/>
      <c r="Y55" s="179"/>
      <c r="Z55" s="1" t="s">
        <v>44</v>
      </c>
      <c r="AA55" s="109">
        <f>W55/((0.00002*((AA56*100)^2))+(0.0037*(AA56*100))+1.0004)</f>
        <v>4.4480468132215725</v>
      </c>
      <c r="AB55" s="109"/>
      <c r="AC55" s="1" t="s">
        <v>25</v>
      </c>
      <c r="AD55" s="170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169"/>
      <c r="AT55" s="43"/>
      <c r="AV55" s="150">
        <f>AL47+W55-AD57-AL62</f>
        <v>0</v>
      </c>
      <c r="AW55" s="142"/>
      <c r="AX55" s="142"/>
    </row>
    <row r="56" spans="3:50" x14ac:dyDescent="0.35">
      <c r="F56" s="188"/>
      <c r="G56" s="189"/>
      <c r="H56" s="189"/>
      <c r="I56" s="189"/>
      <c r="J56" s="189"/>
      <c r="K56" s="189"/>
      <c r="L56" s="189"/>
      <c r="M56" s="189"/>
      <c r="N56" s="189"/>
      <c r="O56" s="189"/>
      <c r="P56" s="189"/>
      <c r="Q56" s="190"/>
      <c r="V56" s="1" t="s">
        <v>9</v>
      </c>
      <c r="W56" s="139">
        <f>W55*AA56</f>
        <v>0.13500000000000001</v>
      </c>
      <c r="X56" s="139"/>
      <c r="Y56" s="139"/>
      <c r="Z56" s="1" t="s">
        <v>44</v>
      </c>
      <c r="AA56" s="174">
        <f>$H$28</f>
        <v>0.03</v>
      </c>
      <c r="AB56" s="174"/>
      <c r="AD56" s="171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3"/>
      <c r="AT56" s="43"/>
      <c r="AV56" s="150">
        <f>AL48+W56-AD58-AL63</f>
        <v>0</v>
      </c>
      <c r="AW56" s="142"/>
      <c r="AX56" s="142"/>
    </row>
    <row r="57" spans="3:50" x14ac:dyDescent="0.35">
      <c r="G57" s="30"/>
      <c r="L57" s="19"/>
      <c r="N57" s="1" t="s">
        <v>10</v>
      </c>
      <c r="O57" s="139">
        <f>O58/S58</f>
        <v>34.525003363186066</v>
      </c>
      <c r="P57" s="139"/>
      <c r="Q57" s="139"/>
      <c r="R57" s="1" t="s">
        <v>44</v>
      </c>
      <c r="S57" s="109">
        <f>O57/((0.00002*((S58*100)^2))+(0.0037*(S58*100))+1.0004)</f>
        <v>32.432196542041105</v>
      </c>
      <c r="T57" s="109"/>
      <c r="U57" s="1" t="s">
        <v>25</v>
      </c>
      <c r="V57" s="1" t="s">
        <v>11</v>
      </c>
      <c r="W57" s="139">
        <f>W55*(1-AA56)</f>
        <v>4.3650000000000002</v>
      </c>
      <c r="X57" s="139"/>
      <c r="Y57" s="139"/>
      <c r="Z57" s="1" t="s">
        <v>44</v>
      </c>
      <c r="AC57" s="1" t="s">
        <v>10</v>
      </c>
      <c r="AD57" s="139">
        <f>AD58+AD59</f>
        <v>8.2948612770476569</v>
      </c>
      <c r="AE57" s="139"/>
      <c r="AF57" s="139"/>
      <c r="AG57" s="1" t="s">
        <v>44</v>
      </c>
      <c r="AH57" s="109">
        <f>AD57/((0.00002*((AH58*100)^2))+(0.0037*(AH58*100))+1.0004)</f>
        <v>7.9111383557101922</v>
      </c>
      <c r="AI57" s="109"/>
      <c r="AJ57" s="16" t="s">
        <v>25</v>
      </c>
      <c r="AK57" s="3"/>
      <c r="AL57" s="3"/>
      <c r="AM57" s="3"/>
      <c r="AN57" s="29"/>
      <c r="AT57" s="43"/>
      <c r="AV57" s="150">
        <f>AL49+W57-AD59-AL64</f>
        <v>0</v>
      </c>
      <c r="AW57" s="142"/>
      <c r="AX57" s="142"/>
    </row>
    <row r="58" spans="3:50" x14ac:dyDescent="0.35">
      <c r="G58" s="32"/>
      <c r="L58" s="19"/>
      <c r="N58" s="1" t="s">
        <v>9</v>
      </c>
      <c r="O58" s="139">
        <f>L5+(L7*(2/3))+S50+AG41</f>
        <v>5.5087777777777776</v>
      </c>
      <c r="P58" s="139"/>
      <c r="Q58" s="139"/>
      <c r="R58" s="1" t="s">
        <v>44</v>
      </c>
      <c r="S58" s="174">
        <f>O58/(O58+O59)</f>
        <v>0.1595590801202289</v>
      </c>
      <c r="T58" s="174"/>
      <c r="W58" s="138">
        <f>2*((((AA55/$AE$4)*(1000000/3600))/PI())^0.5)</f>
        <v>36.207443408789267</v>
      </c>
      <c r="X58" s="138"/>
      <c r="Y58" s="1" t="s">
        <v>28</v>
      </c>
      <c r="AC58" s="1" t="s">
        <v>9</v>
      </c>
      <c r="AD58" s="139">
        <f>AL48+W56-AL63</f>
        <v>1.0117222222222222</v>
      </c>
      <c r="AE58" s="139"/>
      <c r="AF58" s="139"/>
      <c r="AG58" s="1" t="s">
        <v>44</v>
      </c>
      <c r="AH58" s="174">
        <f>AD58/(AD58+AD59)</f>
        <v>0.12196975795384474</v>
      </c>
      <c r="AI58" s="174"/>
      <c r="AJ58" s="18"/>
      <c r="AN58" s="31"/>
      <c r="AT58" s="43"/>
    </row>
    <row r="59" spans="3:50" x14ac:dyDescent="0.35">
      <c r="G59" s="32"/>
      <c r="L59" s="25"/>
      <c r="M59" s="22"/>
      <c r="N59" s="22" t="s">
        <v>11</v>
      </c>
      <c r="O59" s="194">
        <f>D49+S51+AG42-Z64</f>
        <v>29.016225585408286</v>
      </c>
      <c r="P59" s="194"/>
      <c r="Q59" s="194"/>
      <c r="R59" s="22" t="s">
        <v>44</v>
      </c>
      <c r="S59" s="149">
        <f>2*((((S57/$AE$4)*(1000000/3600))/PI())^0.5)</f>
        <v>97.769043754426846</v>
      </c>
      <c r="T59" s="149"/>
      <c r="U59" s="22" t="s">
        <v>28</v>
      </c>
      <c r="V59" s="22"/>
      <c r="W59" s="22"/>
      <c r="X59" s="22"/>
      <c r="Y59" s="22"/>
      <c r="Z59" s="22"/>
      <c r="AA59" s="22"/>
      <c r="AB59" s="22"/>
      <c r="AC59" s="22" t="s">
        <v>11</v>
      </c>
      <c r="AD59" s="194">
        <f>W57+AL49-AL64</f>
        <v>7.2831390548254351</v>
      </c>
      <c r="AE59" s="194"/>
      <c r="AF59" s="194"/>
      <c r="AG59" s="22" t="s">
        <v>44</v>
      </c>
      <c r="AH59" s="149">
        <f>2*((((AH57/$AE$4)*(1000000/3600))/PI())^0.5)</f>
        <v>48.287272588800484</v>
      </c>
      <c r="AI59" s="149"/>
      <c r="AJ59" s="23" t="s">
        <v>28</v>
      </c>
      <c r="AN59" s="31"/>
      <c r="AT59" s="43"/>
    </row>
    <row r="60" spans="3:50" x14ac:dyDescent="0.35">
      <c r="G60" s="32"/>
      <c r="M60" s="157" t="str">
        <f>C22</f>
        <v>4"</v>
      </c>
      <c r="N60" s="157"/>
      <c r="W60" s="18"/>
      <c r="X60" s="19"/>
      <c r="AG60" s="157" t="str">
        <f>C17</f>
        <v>1½"</v>
      </c>
      <c r="AH60" s="157"/>
      <c r="AN60" s="31"/>
      <c r="AT60" s="43"/>
    </row>
    <row r="61" spans="3:50" x14ac:dyDescent="0.35"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18"/>
      <c r="AJ61" s="34"/>
      <c r="AK61" s="159" t="str">
        <f>C15</f>
        <v>1"</v>
      </c>
      <c r="AL61" s="159"/>
      <c r="AM61" s="34"/>
      <c r="AN61" s="40"/>
      <c r="AT61" s="43"/>
    </row>
    <row r="62" spans="3:50" x14ac:dyDescent="0.35">
      <c r="M62" s="158" t="str">
        <f>C13</f>
        <v>½"</v>
      </c>
      <c r="N62" s="158"/>
      <c r="W62" s="18"/>
      <c r="Y62" s="35" t="s">
        <v>10</v>
      </c>
      <c r="Z62" s="180">
        <f>Z63/AD63</f>
        <v>0.13177419354838713</v>
      </c>
      <c r="AA62" s="180"/>
      <c r="AB62" s="180"/>
      <c r="AC62" s="35" t="s">
        <v>44</v>
      </c>
      <c r="AD62" s="164">
        <f>Z62/((0.00002*((AD63*100)^2))+(0.0037*(AD63*100))+1.0004)</f>
        <v>0.11617021082973687</v>
      </c>
      <c r="AE62" s="165"/>
      <c r="AI62" s="31"/>
      <c r="AJ62" s="32"/>
      <c r="AK62" s="1" t="s">
        <v>10</v>
      </c>
      <c r="AL62" s="139">
        <f>AL63/AP63</f>
        <v>3.697258064516129</v>
      </c>
      <c r="AM62" s="139"/>
      <c r="AN62" s="139"/>
      <c r="AO62" s="1" t="s">
        <v>44</v>
      </c>
      <c r="AP62" s="109">
        <f>AL62/((0.00002*((AP63*100)^2))+(0.0037*(AP63*100))+1.0004)</f>
        <v>3.2594488896573535</v>
      </c>
      <c r="AQ62" s="109"/>
      <c r="AR62" s="1" t="s">
        <v>25</v>
      </c>
      <c r="AT62" s="43"/>
    </row>
    <row r="63" spans="3:50" x14ac:dyDescent="0.35">
      <c r="W63" s="18"/>
      <c r="X63" s="19"/>
      <c r="Y63" s="1" t="s">
        <v>9</v>
      </c>
      <c r="Z63" s="139">
        <f>L4*0.05</f>
        <v>4.0850000000000004E-2</v>
      </c>
      <c r="AA63" s="139"/>
      <c r="AB63" s="139"/>
      <c r="AC63" s="1" t="s">
        <v>44</v>
      </c>
      <c r="AD63" s="181">
        <v>0.31</v>
      </c>
      <c r="AE63" s="182"/>
      <c r="AI63" s="31"/>
      <c r="AJ63" s="32"/>
      <c r="AK63" s="1" t="s">
        <v>9</v>
      </c>
      <c r="AL63" s="139">
        <f>(L4*0.95)+AG41</f>
        <v>1.14615</v>
      </c>
      <c r="AM63" s="139"/>
      <c r="AN63" s="139"/>
      <c r="AO63" s="1" t="s">
        <v>44</v>
      </c>
      <c r="AP63" s="141">
        <f>AD63</f>
        <v>0.31</v>
      </c>
      <c r="AQ63" s="141"/>
      <c r="AT63" s="43"/>
    </row>
    <row r="64" spans="3:50" x14ac:dyDescent="0.35">
      <c r="W64" s="18"/>
      <c r="X64" s="19"/>
      <c r="Y64" s="1" t="s">
        <v>11</v>
      </c>
      <c r="Z64" s="139">
        <f>Z62-Z63</f>
        <v>9.0924193548387128E-2</v>
      </c>
      <c r="AA64" s="139"/>
      <c r="AB64" s="139"/>
      <c r="AC64" s="1" t="s">
        <v>44</v>
      </c>
      <c r="AE64" s="31"/>
      <c r="AI64" s="31"/>
      <c r="AJ64" s="32"/>
      <c r="AK64" s="1" t="s">
        <v>11</v>
      </c>
      <c r="AL64" s="139">
        <f>AL62-AL63</f>
        <v>2.551108064516129</v>
      </c>
      <c r="AM64" s="139"/>
      <c r="AN64" s="139"/>
      <c r="AO64" s="1" t="s">
        <v>44</v>
      </c>
      <c r="AP64" s="138">
        <f>2*((((AP62/$AE$4)*(1000000/3600))/PI())^0.5)</f>
        <v>30.994545593759316</v>
      </c>
      <c r="AQ64" s="138"/>
      <c r="AR64" s="1" t="s">
        <v>28</v>
      </c>
      <c r="AT64" s="43"/>
    </row>
    <row r="65" spans="10:50" x14ac:dyDescent="0.35">
      <c r="W65" s="18"/>
      <c r="X65" s="19"/>
      <c r="Y65" s="138">
        <f>2*((((AD62/$AE$4)*(1000000/3600))/PI())^0.5)</f>
        <v>5.8514106076417765</v>
      </c>
      <c r="Z65" s="138"/>
      <c r="AA65" s="1" t="s">
        <v>28</v>
      </c>
      <c r="AE65" s="37"/>
      <c r="AF65" s="36"/>
      <c r="AI65" s="37"/>
      <c r="AJ65" s="36"/>
      <c r="AN65" s="6"/>
      <c r="AO65" s="6"/>
      <c r="AT65" s="43"/>
    </row>
    <row r="66" spans="10:50" x14ac:dyDescent="0.35">
      <c r="W66" s="18"/>
      <c r="X66" s="19"/>
      <c r="AD66" s="166" t="s">
        <v>14</v>
      </c>
      <c r="AE66" s="167"/>
      <c r="AF66" s="167"/>
      <c r="AG66" s="167"/>
      <c r="AH66" s="167"/>
      <c r="AI66" s="167"/>
      <c r="AJ66" s="167"/>
      <c r="AK66" s="167"/>
      <c r="AL66" s="167"/>
      <c r="AM66" s="167"/>
      <c r="AN66" s="168"/>
      <c r="AO66" s="169"/>
      <c r="AP66" s="44"/>
      <c r="AQ66" s="45"/>
      <c r="AR66" s="45"/>
      <c r="AS66" s="45"/>
      <c r="AT66" s="46"/>
      <c r="AV66" s="150">
        <f>Z62+AL62+O70-AL76-AG40</f>
        <v>0</v>
      </c>
      <c r="AW66" s="142"/>
      <c r="AX66" s="142"/>
    </row>
    <row r="67" spans="10:50" x14ac:dyDescent="0.35">
      <c r="W67" s="18"/>
      <c r="X67" s="19"/>
      <c r="AD67" s="170"/>
      <c r="AE67" s="168"/>
      <c r="AF67" s="168"/>
      <c r="AG67" s="168"/>
      <c r="AH67" s="168"/>
      <c r="AI67" s="168"/>
      <c r="AJ67" s="168"/>
      <c r="AK67" s="168"/>
      <c r="AL67" s="168"/>
      <c r="AM67" s="168"/>
      <c r="AN67" s="168"/>
      <c r="AO67" s="169"/>
      <c r="AV67" s="150">
        <f>Z63+AL63+O71-AL77-AG41</f>
        <v>0</v>
      </c>
      <c r="AW67" s="142"/>
      <c r="AX67" s="142"/>
    </row>
    <row r="68" spans="10:50" x14ac:dyDescent="0.35">
      <c r="J68" s="151" t="s">
        <v>5</v>
      </c>
      <c r="K68" s="152"/>
      <c r="L68" s="152"/>
      <c r="M68" s="152"/>
      <c r="N68" s="152"/>
      <c r="O68" s="152"/>
      <c r="P68" s="152"/>
      <c r="Q68" s="153"/>
      <c r="R68" s="14"/>
      <c r="S68" s="6"/>
      <c r="T68" s="6"/>
      <c r="U68" s="6"/>
      <c r="V68" s="6"/>
      <c r="W68" s="18"/>
      <c r="X68" s="19"/>
      <c r="Y68" s="6"/>
      <c r="Z68" s="6"/>
      <c r="AA68" s="6"/>
      <c r="AB68" s="6"/>
      <c r="AC68" s="7"/>
      <c r="AD68" s="170"/>
      <c r="AE68" s="168"/>
      <c r="AF68" s="168"/>
      <c r="AG68" s="168"/>
      <c r="AH68" s="168"/>
      <c r="AI68" s="168"/>
      <c r="AJ68" s="168"/>
      <c r="AK68" s="168"/>
      <c r="AL68" s="168"/>
      <c r="AM68" s="168"/>
      <c r="AN68" s="168"/>
      <c r="AO68" s="169"/>
      <c r="AP68" s="4"/>
      <c r="AV68" s="150">
        <f>Z64+AL64+O72-AL78-AG42</f>
        <v>0</v>
      </c>
      <c r="AW68" s="142"/>
      <c r="AX68" s="142"/>
    </row>
    <row r="69" spans="10:50" x14ac:dyDescent="0.35">
      <c r="J69" s="154"/>
      <c r="K69" s="155"/>
      <c r="L69" s="155"/>
      <c r="M69" s="155"/>
      <c r="N69" s="155"/>
      <c r="O69" s="155"/>
      <c r="P69" s="155"/>
      <c r="Q69" s="156"/>
      <c r="R69" s="2"/>
      <c r="S69" s="3"/>
      <c r="T69" s="160" t="s">
        <v>37</v>
      </c>
      <c r="U69" s="160"/>
      <c r="V69" s="3"/>
      <c r="W69" s="18"/>
      <c r="X69" s="19"/>
      <c r="Y69" s="3"/>
      <c r="Z69" s="3"/>
      <c r="AA69" s="3"/>
      <c r="AB69" s="3"/>
      <c r="AC69" s="8"/>
      <c r="AD69" s="170"/>
      <c r="AE69" s="168"/>
      <c r="AF69" s="168"/>
      <c r="AG69" s="168"/>
      <c r="AH69" s="168"/>
      <c r="AI69" s="168"/>
      <c r="AJ69" s="168"/>
      <c r="AK69" s="168"/>
      <c r="AL69" s="168"/>
      <c r="AM69" s="168"/>
      <c r="AN69" s="168"/>
      <c r="AO69" s="169"/>
      <c r="AP69" s="4"/>
    </row>
    <row r="70" spans="10:50" x14ac:dyDescent="0.35">
      <c r="N70" s="1" t="s">
        <v>10</v>
      </c>
      <c r="O70" s="139">
        <f>AG40+AL76-Z62-AL62</f>
        <v>1.4460252131998521</v>
      </c>
      <c r="P70" s="139"/>
      <c r="Q70" s="139"/>
      <c r="R70" s="1" t="s">
        <v>44</v>
      </c>
      <c r="S70" s="109">
        <f>O70/((0.00002*((S71*100)^2))+(0.0037*(S71*100))+1.0004)</f>
        <v>1.4454470343860977</v>
      </c>
      <c r="T70" s="109"/>
      <c r="U70" s="1" t="s">
        <v>25</v>
      </c>
      <c r="W70" s="18"/>
      <c r="X70" s="19"/>
      <c r="AD70" s="170"/>
      <c r="AE70" s="168"/>
      <c r="AF70" s="168"/>
      <c r="AG70" s="168"/>
      <c r="AH70" s="168"/>
      <c r="AI70" s="168"/>
      <c r="AJ70" s="168"/>
      <c r="AK70" s="168"/>
      <c r="AL70" s="168"/>
      <c r="AM70" s="168"/>
      <c r="AN70" s="168"/>
      <c r="AO70" s="169"/>
      <c r="AP70" s="4"/>
    </row>
    <row r="71" spans="10:50" x14ac:dyDescent="0.35">
      <c r="N71" s="1" t="s">
        <v>9</v>
      </c>
      <c r="O71" s="139">
        <f>S71*O70</f>
        <v>0</v>
      </c>
      <c r="P71" s="139"/>
      <c r="Q71" s="139"/>
      <c r="R71" s="1" t="s">
        <v>44</v>
      </c>
      <c r="S71" s="174">
        <f>H35</f>
        <v>0</v>
      </c>
      <c r="T71" s="174"/>
      <c r="W71" s="18"/>
      <c r="X71" s="19"/>
      <c r="AD71" s="171"/>
      <c r="AE71" s="172"/>
      <c r="AF71" s="172"/>
      <c r="AG71" s="172"/>
      <c r="AH71" s="172"/>
      <c r="AI71" s="172"/>
      <c r="AJ71" s="172"/>
      <c r="AK71" s="172"/>
      <c r="AL71" s="172"/>
      <c r="AM71" s="172"/>
      <c r="AN71" s="172"/>
      <c r="AO71" s="173"/>
    </row>
    <row r="72" spans="10:50" x14ac:dyDescent="0.35">
      <c r="N72" s="1" t="s">
        <v>11</v>
      </c>
      <c r="O72" s="139">
        <f>O70</f>
        <v>1.4460252131998521</v>
      </c>
      <c r="P72" s="139"/>
      <c r="Q72" s="139"/>
      <c r="R72" s="1" t="s">
        <v>44</v>
      </c>
      <c r="S72" s="138">
        <f>2*((((S70/$AE$4)*(1000000/3600))/PI())^0.5)</f>
        <v>20.640217865096407</v>
      </c>
      <c r="T72" s="138"/>
      <c r="U72" s="1" t="s">
        <v>28</v>
      </c>
      <c r="W72" s="18"/>
      <c r="X72" s="19"/>
      <c r="AF72" s="30"/>
      <c r="AG72" s="3"/>
      <c r="AH72" s="3"/>
      <c r="AI72" s="3"/>
      <c r="AJ72" s="3"/>
      <c r="AM72" s="3"/>
      <c r="AN72" s="3"/>
    </row>
    <row r="73" spans="10:50" x14ac:dyDescent="0.35">
      <c r="W73" s="18"/>
      <c r="X73" s="19"/>
      <c r="AF73" s="32"/>
    </row>
    <row r="74" spans="10:50" x14ac:dyDescent="0.35">
      <c r="W74" s="18"/>
      <c r="X74" s="144" t="str">
        <f>C22</f>
        <v>4"</v>
      </c>
      <c r="Y74" s="142"/>
      <c r="AF74" s="33"/>
      <c r="AG74" s="159" t="s">
        <v>33</v>
      </c>
      <c r="AH74" s="159"/>
      <c r="AI74" s="34"/>
      <c r="AJ74" s="38"/>
      <c r="AK74" s="196" t="s">
        <v>2</v>
      </c>
      <c r="AL74" s="167"/>
      <c r="AM74" s="167"/>
      <c r="AN74" s="167"/>
      <c r="AO74" s="167"/>
      <c r="AP74" s="167"/>
      <c r="AQ74" s="167"/>
      <c r="AR74" s="191"/>
    </row>
    <row r="75" spans="10:50" x14ac:dyDescent="0.35">
      <c r="W75" s="18"/>
      <c r="X75" s="19"/>
      <c r="Y75" s="1" t="s">
        <v>10</v>
      </c>
      <c r="Z75" s="139">
        <f>O57+AD57</f>
        <v>42.819864640233725</v>
      </c>
      <c r="AA75" s="139"/>
      <c r="AB75" s="139"/>
      <c r="AC75" s="1" t="s">
        <v>44</v>
      </c>
      <c r="AD75" s="109">
        <f>Z75/((0.00002*((AD76*100)^2))+(0.0037*(AD76*100))+1.0004)</f>
        <v>40.34356291468341</v>
      </c>
      <c r="AE75" s="109"/>
      <c r="AF75" s="1" t="s">
        <v>25</v>
      </c>
      <c r="AJ75" s="39"/>
      <c r="AK75" s="171"/>
      <c r="AL75" s="172"/>
      <c r="AM75" s="172"/>
      <c r="AN75" s="172"/>
      <c r="AO75" s="172"/>
      <c r="AP75" s="172"/>
      <c r="AQ75" s="172"/>
      <c r="AR75" s="173"/>
    </row>
    <row r="76" spans="10:50" x14ac:dyDescent="0.35">
      <c r="W76" s="18"/>
      <c r="X76" s="19"/>
      <c r="Y76" s="1" t="s">
        <v>9</v>
      </c>
      <c r="Z76" s="139">
        <f>O58+AD58</f>
        <v>6.5205000000000002</v>
      </c>
      <c r="AA76" s="139"/>
      <c r="AB76" s="139"/>
      <c r="AC76" s="1" t="s">
        <v>44</v>
      </c>
      <c r="AD76" s="174">
        <f>Z76/Z75</f>
        <v>0.15227745474639617</v>
      </c>
      <c r="AE76" s="174"/>
      <c r="AK76" s="56" t="s">
        <v>10</v>
      </c>
      <c r="AL76" s="163">
        <f>AL77/AP77</f>
        <v>2.7233333333333336</v>
      </c>
      <c r="AM76" s="163"/>
      <c r="AN76" s="163"/>
      <c r="AO76" s="56" t="s">
        <v>44</v>
      </c>
      <c r="AP76" s="132">
        <f>AL76/((0.00002*((AP77*100)^2))+(0.0037*(AP77*100))+1.0004)</f>
        <v>2.4113098400330562</v>
      </c>
      <c r="AQ76" s="132"/>
      <c r="AR76" s="56" t="s">
        <v>25</v>
      </c>
    </row>
    <row r="77" spans="10:50" x14ac:dyDescent="0.35">
      <c r="W77" s="18"/>
      <c r="X77" s="19"/>
      <c r="Y77" s="1" t="s">
        <v>11</v>
      </c>
      <c r="Z77" s="139">
        <f>Z75-Z76</f>
        <v>36.299364640233726</v>
      </c>
      <c r="AA77" s="139"/>
      <c r="AB77" s="139"/>
      <c r="AC77" s="1" t="s">
        <v>44</v>
      </c>
      <c r="AD77" s="138">
        <f>2*((((AD75/$AE$4)*(1000000/3600))/PI())^0.5)</f>
        <v>109.04363261770185</v>
      </c>
      <c r="AE77" s="138"/>
      <c r="AF77" s="1" t="s">
        <v>28</v>
      </c>
      <c r="AK77" s="56" t="s">
        <v>9</v>
      </c>
      <c r="AL77" s="163">
        <f>L4</f>
        <v>0.81700000000000006</v>
      </c>
      <c r="AM77" s="163"/>
      <c r="AN77" s="163"/>
      <c r="AO77" s="56" t="s">
        <v>44</v>
      </c>
      <c r="AP77" s="176">
        <v>0.3</v>
      </c>
      <c r="AQ77" s="176"/>
    </row>
    <row r="78" spans="10:50" x14ac:dyDescent="0.35">
      <c r="W78" s="18"/>
      <c r="X78" s="19"/>
      <c r="AK78" s="56" t="s">
        <v>11</v>
      </c>
      <c r="AL78" s="163">
        <f>AL76-AL77</f>
        <v>1.9063333333333334</v>
      </c>
      <c r="AM78" s="163"/>
      <c r="AN78" s="163"/>
      <c r="AO78" s="56" t="s">
        <v>44</v>
      </c>
      <c r="AP78" s="138">
        <f>2*((((AP76/$AE$4)*(1000000/3600))/PI())^0.5)</f>
        <v>26.658744669376603</v>
      </c>
      <c r="AQ78" s="138"/>
      <c r="AR78" s="1" t="s">
        <v>28</v>
      </c>
    </row>
    <row r="79" spans="10:50" x14ac:dyDescent="0.35">
      <c r="W79" s="28"/>
      <c r="X79" s="20"/>
    </row>
    <row r="80" spans="10:50" ht="15" customHeight="1" x14ac:dyDescent="0.35">
      <c r="R80" s="166" t="s">
        <v>17</v>
      </c>
      <c r="S80" s="167"/>
      <c r="T80" s="167"/>
      <c r="U80" s="167"/>
      <c r="V80" s="167"/>
      <c r="W80" s="167"/>
      <c r="X80" s="167"/>
      <c r="Y80" s="167"/>
      <c r="Z80" s="167"/>
      <c r="AA80" s="167"/>
      <c r="AB80" s="167"/>
      <c r="AC80" s="191"/>
      <c r="AV80" s="150">
        <f>O57+AD57+D84-AA88-AL84</f>
        <v>0</v>
      </c>
      <c r="AW80" s="142"/>
      <c r="AX80" s="142"/>
    </row>
    <row r="81" spans="3:50" x14ac:dyDescent="0.35">
      <c r="R81" s="170"/>
      <c r="S81" s="168"/>
      <c r="T81" s="168"/>
      <c r="U81" s="168"/>
      <c r="V81" s="168"/>
      <c r="W81" s="168"/>
      <c r="X81" s="168"/>
      <c r="Y81" s="168"/>
      <c r="Z81" s="168"/>
      <c r="AA81" s="168"/>
      <c r="AB81" s="168"/>
      <c r="AC81" s="169"/>
      <c r="AV81" s="150">
        <f>O58+AD58+D85-AA89-AL85</f>
        <v>0</v>
      </c>
      <c r="AW81" s="142"/>
      <c r="AX81" s="142"/>
    </row>
    <row r="82" spans="3:50" x14ac:dyDescent="0.35">
      <c r="C82" s="151" t="s">
        <v>5</v>
      </c>
      <c r="D82" s="152"/>
      <c r="E82" s="152"/>
      <c r="F82" s="152"/>
      <c r="G82" s="152"/>
      <c r="H82" s="152"/>
      <c r="I82" s="152"/>
      <c r="J82" s="153"/>
      <c r="K82" s="6"/>
      <c r="L82" s="6"/>
      <c r="M82" s="143" t="str">
        <f>C16</f>
        <v>1¼"</v>
      </c>
      <c r="N82" s="143"/>
      <c r="O82" s="6"/>
      <c r="P82" s="6"/>
      <c r="Q82" s="7"/>
      <c r="R82" s="170"/>
      <c r="S82" s="168"/>
      <c r="T82" s="168"/>
      <c r="U82" s="168"/>
      <c r="V82" s="168"/>
      <c r="W82" s="168"/>
      <c r="X82" s="168"/>
      <c r="Y82" s="168"/>
      <c r="Z82" s="168"/>
      <c r="AA82" s="168"/>
      <c r="AB82" s="168"/>
      <c r="AC82" s="169"/>
      <c r="AD82" s="49"/>
      <c r="AE82" s="50"/>
      <c r="AF82" s="50"/>
      <c r="AG82" s="161" t="str">
        <f>C14</f>
        <v>¾"</v>
      </c>
      <c r="AH82" s="161"/>
      <c r="AI82" s="50"/>
      <c r="AJ82" s="53"/>
      <c r="AK82" s="196" t="s">
        <v>4</v>
      </c>
      <c r="AL82" s="167"/>
      <c r="AM82" s="167"/>
      <c r="AN82" s="167"/>
      <c r="AO82" s="167"/>
      <c r="AP82" s="167"/>
      <c r="AQ82" s="167"/>
      <c r="AR82" s="191"/>
      <c r="AV82" s="150">
        <f>O59+AD59+D86-AA90-AL86</f>
        <v>-2.886579864025407E-15</v>
      </c>
      <c r="AW82" s="142"/>
      <c r="AX82" s="142"/>
    </row>
    <row r="83" spans="3:50" x14ac:dyDescent="0.35">
      <c r="C83" s="154"/>
      <c r="D83" s="155"/>
      <c r="E83" s="155"/>
      <c r="F83" s="155"/>
      <c r="G83" s="155"/>
      <c r="H83" s="155"/>
      <c r="I83" s="155"/>
      <c r="J83" s="156"/>
      <c r="K83" s="3"/>
      <c r="L83" s="3"/>
      <c r="M83" s="3"/>
      <c r="N83" s="3"/>
      <c r="O83" s="3"/>
      <c r="P83" s="3"/>
      <c r="Q83" s="8"/>
      <c r="R83" s="170"/>
      <c r="S83" s="168"/>
      <c r="T83" s="168"/>
      <c r="U83" s="168"/>
      <c r="V83" s="168"/>
      <c r="W83" s="168"/>
      <c r="X83" s="168"/>
      <c r="Y83" s="168"/>
      <c r="Z83" s="168"/>
      <c r="AA83" s="168"/>
      <c r="AB83" s="168"/>
      <c r="AC83" s="169"/>
      <c r="AD83" s="51"/>
      <c r="AE83" s="52"/>
      <c r="AF83" s="52"/>
      <c r="AG83" s="52"/>
      <c r="AH83" s="52"/>
      <c r="AI83" s="52"/>
      <c r="AJ83" s="54"/>
      <c r="AK83" s="171"/>
      <c r="AL83" s="172"/>
      <c r="AM83" s="172"/>
      <c r="AN83" s="172"/>
      <c r="AO83" s="172"/>
      <c r="AP83" s="172"/>
      <c r="AQ83" s="172"/>
      <c r="AR83" s="173"/>
    </row>
    <row r="84" spans="3:50" x14ac:dyDescent="0.35">
      <c r="C84" s="1" t="s">
        <v>10</v>
      </c>
      <c r="D84" s="179">
        <f>5*($AA$2/200)</f>
        <v>5</v>
      </c>
      <c r="E84" s="179"/>
      <c r="F84" s="179"/>
      <c r="G84" s="1" t="s">
        <v>44</v>
      </c>
      <c r="H84" s="109">
        <f>D84/((0.00002*((H85*100)^2))+(0.0037*(H85*100))+1.0004)</f>
        <v>4.9980007996801286</v>
      </c>
      <c r="I84" s="109"/>
      <c r="J84" s="1" t="s">
        <v>25</v>
      </c>
      <c r="R84" s="170"/>
      <c r="S84" s="168"/>
      <c r="T84" s="168"/>
      <c r="U84" s="168"/>
      <c r="V84" s="168"/>
      <c r="W84" s="168"/>
      <c r="X84" s="168"/>
      <c r="Y84" s="168"/>
      <c r="Z84" s="168"/>
      <c r="AA84" s="168"/>
      <c r="AB84" s="168"/>
      <c r="AC84" s="169"/>
      <c r="AK84" s="56" t="s">
        <v>10</v>
      </c>
      <c r="AL84" s="163">
        <f>AL85/AP85</f>
        <v>1.6053333333333335</v>
      </c>
      <c r="AM84" s="163"/>
      <c r="AN84" s="163"/>
      <c r="AO84" s="56" t="s">
        <v>44</v>
      </c>
      <c r="AP84" s="132">
        <f>AL84/((0.00002*((AP85*100)^2))+(0.0037*(AP85*100))+1.0004)</f>
        <v>1.5292165781556368</v>
      </c>
      <c r="AQ84" s="132"/>
      <c r="AR84" s="1" t="s">
        <v>25</v>
      </c>
    </row>
    <row r="85" spans="3:50" x14ac:dyDescent="0.35">
      <c r="C85" s="1" t="s">
        <v>9</v>
      </c>
      <c r="D85" s="139">
        <f>D84*H85</f>
        <v>0</v>
      </c>
      <c r="E85" s="139"/>
      <c r="F85" s="139"/>
      <c r="G85" s="1" t="s">
        <v>44</v>
      </c>
      <c r="H85" s="174">
        <f>H35</f>
        <v>0</v>
      </c>
      <c r="I85" s="174"/>
      <c r="R85" s="171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  <c r="AC85" s="173"/>
      <c r="AK85" s="56" t="s">
        <v>9</v>
      </c>
      <c r="AL85" s="163">
        <f>L7</f>
        <v>0.20066666666666669</v>
      </c>
      <c r="AM85" s="163"/>
      <c r="AN85" s="163"/>
      <c r="AO85" s="56" t="s">
        <v>44</v>
      </c>
      <c r="AP85" s="177">
        <v>0.125</v>
      </c>
      <c r="AQ85" s="177"/>
    </row>
    <row r="86" spans="3:50" x14ac:dyDescent="0.35">
      <c r="C86" s="1" t="s">
        <v>11</v>
      </c>
      <c r="D86" s="139">
        <f>D84*(1-H85)</f>
        <v>5</v>
      </c>
      <c r="E86" s="139"/>
      <c r="F86" s="139"/>
      <c r="G86" s="1" t="s">
        <v>44</v>
      </c>
      <c r="H86" s="138">
        <f>2*((((H84/$AE$4)*(1000000/3600))/PI())^0.5)</f>
        <v>38.380563484909196</v>
      </c>
      <c r="I86" s="138"/>
      <c r="J86" s="1" t="s">
        <v>28</v>
      </c>
      <c r="W86" s="18"/>
      <c r="X86" s="19"/>
      <c r="AK86" s="56" t="s">
        <v>11</v>
      </c>
      <c r="AL86" s="163">
        <f>AL84*(1-AP85)</f>
        <v>1.4046666666666667</v>
      </c>
      <c r="AM86" s="163"/>
      <c r="AN86" s="163"/>
      <c r="AO86" s="56" t="s">
        <v>44</v>
      </c>
      <c r="AP86" s="138">
        <f>2*((((AP84/$AE$4)*(1000000/3600))/PI())^0.5)</f>
        <v>21.229887103533638</v>
      </c>
      <c r="AQ86" s="138"/>
      <c r="AR86" s="1" t="s">
        <v>28</v>
      </c>
    </row>
    <row r="87" spans="3:50" x14ac:dyDescent="0.35">
      <c r="W87" s="18"/>
      <c r="X87" s="144" t="str">
        <f>C22</f>
        <v>4"</v>
      </c>
      <c r="Y87" s="142"/>
    </row>
    <row r="88" spans="3:50" x14ac:dyDescent="0.35">
      <c r="W88" s="18"/>
      <c r="X88" s="19"/>
      <c r="Z88" s="1" t="s">
        <v>10</v>
      </c>
      <c r="AA88" s="139">
        <f>O57+AD57+D84-AL84</f>
        <v>46.21453130690039</v>
      </c>
      <c r="AB88" s="139"/>
      <c r="AC88" s="139"/>
      <c r="AD88" s="1" t="s">
        <v>44</v>
      </c>
      <c r="AE88" s="109">
        <f>AA88/((0.00002*((AE89*100)^2))+(0.0037*(AE89*100))+1.0004)</f>
        <v>43.816141852266632</v>
      </c>
      <c r="AF88" s="109"/>
      <c r="AG88" s="1" t="s">
        <v>25</v>
      </c>
    </row>
    <row r="89" spans="3:50" x14ac:dyDescent="0.35">
      <c r="W89" s="18"/>
      <c r="X89" s="19"/>
      <c r="Z89" s="1" t="s">
        <v>9</v>
      </c>
      <c r="AA89" s="139">
        <f>O58+AD58-AL85</f>
        <v>6.3198333333333334</v>
      </c>
      <c r="AB89" s="139"/>
      <c r="AC89" s="139"/>
      <c r="AD89" s="1" t="s">
        <v>44</v>
      </c>
      <c r="AE89" s="140">
        <f>AA89/AA88</f>
        <v>0.13674991727958313</v>
      </c>
      <c r="AF89" s="140"/>
    </row>
    <row r="90" spans="3:50" x14ac:dyDescent="0.35">
      <c r="W90" s="18"/>
      <c r="X90" s="19"/>
      <c r="Z90" s="1" t="s">
        <v>11</v>
      </c>
      <c r="AA90" s="139">
        <f>O59+AD59+D86-AL86</f>
        <v>39.894697973567055</v>
      </c>
      <c r="AB90" s="139"/>
      <c r="AC90" s="139"/>
      <c r="AD90" s="1" t="s">
        <v>44</v>
      </c>
      <c r="AE90" s="138">
        <f>2*((((AE88/$AE$4)*(1000000/3600))/PI())^0.5)</f>
        <v>113.63974561455412</v>
      </c>
      <c r="AF90" s="138"/>
      <c r="AG90" s="1" t="s">
        <v>28</v>
      </c>
    </row>
    <row r="91" spans="3:50" x14ac:dyDescent="0.35">
      <c r="W91" s="18"/>
      <c r="X91" s="19"/>
    </row>
    <row r="92" spans="3:50" x14ac:dyDescent="0.35">
      <c r="W92" s="28"/>
      <c r="X92" s="20"/>
      <c r="AK92" s="1" t="s">
        <v>10</v>
      </c>
      <c r="AL92" s="139">
        <f>AA88+D97+AL98-AA101</f>
        <v>51.450861485659601</v>
      </c>
      <c r="AM92" s="139"/>
      <c r="AN92" s="139"/>
      <c r="AO92" s="1" t="s">
        <v>44</v>
      </c>
      <c r="AP92" s="109">
        <f>AL92/((0.00002*((AP93*100)^2))+(0.0037*(AP93*100))+1.0004)</f>
        <v>50.856853437509493</v>
      </c>
      <c r="AQ92" s="109"/>
      <c r="AR92" s="1" t="s">
        <v>25</v>
      </c>
    </row>
    <row r="93" spans="3:50" ht="15" customHeight="1" x14ac:dyDescent="0.35">
      <c r="R93" s="166" t="s">
        <v>18</v>
      </c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91"/>
      <c r="AK93" s="1" t="s">
        <v>9</v>
      </c>
      <c r="AL93" s="139">
        <f>AA89+AL99-AA102</f>
        <v>1</v>
      </c>
      <c r="AM93" s="139"/>
      <c r="AN93" s="139"/>
      <c r="AO93" s="1" t="s">
        <v>44</v>
      </c>
      <c r="AP93" s="140">
        <f>$H$28</f>
        <v>0.03</v>
      </c>
      <c r="AQ93" s="140"/>
      <c r="AV93" s="150">
        <f>AA88+D97+AL98-AL92-AA101</f>
        <v>0</v>
      </c>
      <c r="AW93" s="142"/>
      <c r="AX93" s="142"/>
    </row>
    <row r="94" spans="3:50" x14ac:dyDescent="0.35">
      <c r="R94" s="170"/>
      <c r="S94" s="168"/>
      <c r="T94" s="168"/>
      <c r="U94" s="168"/>
      <c r="V94" s="168"/>
      <c r="W94" s="168"/>
      <c r="X94" s="168"/>
      <c r="Y94" s="168"/>
      <c r="Z94" s="168"/>
      <c r="AA94" s="168"/>
      <c r="AB94" s="168"/>
      <c r="AC94" s="169"/>
      <c r="AK94" s="1" t="s">
        <v>11</v>
      </c>
      <c r="AL94" s="139">
        <f>AL92-AL93</f>
        <v>50.450861485659601</v>
      </c>
      <c r="AM94" s="139"/>
      <c r="AN94" s="139"/>
      <c r="AO94" s="1" t="s">
        <v>44</v>
      </c>
      <c r="AP94" s="138">
        <f>2*((((AP92/$AE$4)*(1000000/3600))/PI())^0.5)</f>
        <v>122.43002245182744</v>
      </c>
      <c r="AQ94" s="138"/>
      <c r="AR94" s="1" t="s">
        <v>28</v>
      </c>
      <c r="AV94" s="150">
        <f>AA89+D98+AL99-AL93-AA102</f>
        <v>0</v>
      </c>
      <c r="AW94" s="142"/>
      <c r="AX94" s="142"/>
    </row>
    <row r="95" spans="3:50" x14ac:dyDescent="0.35">
      <c r="C95" s="151" t="s">
        <v>5</v>
      </c>
      <c r="D95" s="152"/>
      <c r="E95" s="152"/>
      <c r="F95" s="152"/>
      <c r="G95" s="152"/>
      <c r="H95" s="152"/>
      <c r="I95" s="152"/>
      <c r="J95" s="153"/>
      <c r="K95" s="6"/>
      <c r="L95" s="6"/>
      <c r="M95" s="143" t="str">
        <f>C18</f>
        <v>2"</v>
      </c>
      <c r="N95" s="143"/>
      <c r="O95" s="6"/>
      <c r="P95" s="6"/>
      <c r="Q95" s="7"/>
      <c r="R95" s="170"/>
      <c r="S95" s="168"/>
      <c r="T95" s="168"/>
      <c r="U95" s="168"/>
      <c r="V95" s="168"/>
      <c r="W95" s="168"/>
      <c r="X95" s="168"/>
      <c r="Y95" s="168"/>
      <c r="Z95" s="168"/>
      <c r="AA95" s="168"/>
      <c r="AB95" s="168"/>
      <c r="AC95" s="169"/>
      <c r="AD95" s="6"/>
      <c r="AE95" s="6"/>
      <c r="AF95" s="6"/>
      <c r="AG95" s="6"/>
      <c r="AH95" s="6"/>
      <c r="AI95" s="6"/>
      <c r="AJ95" s="7"/>
      <c r="AK95" s="151" t="s">
        <v>1</v>
      </c>
      <c r="AL95" s="152"/>
      <c r="AM95" s="152"/>
      <c r="AN95" s="152"/>
      <c r="AO95" s="152"/>
      <c r="AP95" s="152"/>
      <c r="AQ95" s="152"/>
      <c r="AR95" s="153"/>
      <c r="AV95" s="150">
        <f>AA90+D99+AL100-AL94-AA103</f>
        <v>-1.9539925233402755E-14</v>
      </c>
      <c r="AW95" s="142"/>
      <c r="AX95" s="142"/>
    </row>
    <row r="96" spans="3:50" x14ac:dyDescent="0.35">
      <c r="C96" s="154"/>
      <c r="D96" s="155"/>
      <c r="E96" s="155"/>
      <c r="F96" s="155"/>
      <c r="G96" s="155"/>
      <c r="H96" s="155"/>
      <c r="I96" s="155"/>
      <c r="J96" s="156"/>
      <c r="K96" s="3"/>
      <c r="L96" s="3"/>
      <c r="M96" s="3"/>
      <c r="N96" s="3"/>
      <c r="O96" s="3"/>
      <c r="P96" s="3"/>
      <c r="Q96" s="8"/>
      <c r="R96" s="170"/>
      <c r="S96" s="168"/>
      <c r="T96" s="168"/>
      <c r="U96" s="168"/>
      <c r="V96" s="168"/>
      <c r="W96" s="168"/>
      <c r="X96" s="168"/>
      <c r="Y96" s="168"/>
      <c r="Z96" s="168"/>
      <c r="AA96" s="168"/>
      <c r="AB96" s="168"/>
      <c r="AC96" s="169"/>
      <c r="AD96" s="3"/>
      <c r="AE96" s="3"/>
      <c r="AF96" s="3"/>
      <c r="AG96" s="160" t="str">
        <f>C22</f>
        <v>4"</v>
      </c>
      <c r="AH96" s="160"/>
      <c r="AI96" s="3"/>
      <c r="AJ96" s="8"/>
      <c r="AK96" s="154"/>
      <c r="AL96" s="155"/>
      <c r="AM96" s="155"/>
      <c r="AN96" s="155"/>
      <c r="AO96" s="155"/>
      <c r="AP96" s="155"/>
      <c r="AQ96" s="155"/>
      <c r="AR96" s="156"/>
    </row>
    <row r="97" spans="3:50" x14ac:dyDescent="0.35">
      <c r="C97" s="1" t="s">
        <v>10</v>
      </c>
      <c r="D97" s="179">
        <f>8*($AA$2/200)</f>
        <v>8</v>
      </c>
      <c r="E97" s="179"/>
      <c r="F97" s="179"/>
      <c r="G97" s="1" t="s">
        <v>44</v>
      </c>
      <c r="H97" s="109">
        <f>D97/((0.00002*((H98*100)^2))+(0.0037*(H98*100))+1.0004)</f>
        <v>7.9968012794882046</v>
      </c>
      <c r="I97" s="109"/>
      <c r="J97" s="1" t="s">
        <v>25</v>
      </c>
      <c r="R97" s="170"/>
      <c r="S97" s="168"/>
      <c r="T97" s="168"/>
      <c r="U97" s="168"/>
      <c r="V97" s="168"/>
      <c r="W97" s="168"/>
      <c r="X97" s="168"/>
      <c r="Y97" s="168"/>
      <c r="Z97" s="168"/>
      <c r="AA97" s="168"/>
      <c r="AB97" s="168"/>
      <c r="AC97" s="169"/>
      <c r="AD97" s="47"/>
      <c r="AG97" s="162" t="str">
        <f>C20</f>
        <v>3"</v>
      </c>
      <c r="AH97" s="162"/>
    </row>
    <row r="98" spans="3:50" x14ac:dyDescent="0.35">
      <c r="C98" s="1" t="s">
        <v>9</v>
      </c>
      <c r="D98" s="139">
        <f>D97*H98</f>
        <v>0</v>
      </c>
      <c r="E98" s="139"/>
      <c r="F98" s="139"/>
      <c r="G98" s="1" t="s">
        <v>44</v>
      </c>
      <c r="H98" s="174">
        <f>H85</f>
        <v>0</v>
      </c>
      <c r="I98" s="174"/>
      <c r="R98" s="171"/>
      <c r="S98" s="172"/>
      <c r="T98" s="172"/>
      <c r="U98" s="172"/>
      <c r="V98" s="172"/>
      <c r="W98" s="172"/>
      <c r="X98" s="172"/>
      <c r="Y98" s="172"/>
      <c r="Z98" s="172"/>
      <c r="AA98" s="172"/>
      <c r="AB98" s="172"/>
      <c r="AC98" s="173"/>
      <c r="AD98" s="48"/>
      <c r="AE98" s="41"/>
      <c r="AF98" s="41"/>
      <c r="AG98" s="41"/>
      <c r="AH98" s="41"/>
      <c r="AI98" s="41"/>
      <c r="AJ98" s="41"/>
      <c r="AK98" s="41" t="s">
        <v>10</v>
      </c>
      <c r="AL98" s="203">
        <f>AL99/AP99</f>
        <v>18.75</v>
      </c>
      <c r="AM98" s="203"/>
      <c r="AN98" s="203"/>
      <c r="AO98" s="41" t="s">
        <v>44</v>
      </c>
      <c r="AP98" s="204">
        <f>AL98/((0.00002*((AP99*100)^2))+(0.0037*(AP99*100))+1.0004)</f>
        <v>18.181289271584827</v>
      </c>
      <c r="AQ98" s="204"/>
      <c r="AR98" s="41" t="s">
        <v>25</v>
      </c>
      <c r="AS98" s="41"/>
      <c r="AT98" s="42"/>
    </row>
    <row r="99" spans="3:50" x14ac:dyDescent="0.35">
      <c r="C99" s="1" t="s">
        <v>11</v>
      </c>
      <c r="D99" s="139">
        <f>D97*(1-H98)</f>
        <v>8</v>
      </c>
      <c r="E99" s="139"/>
      <c r="F99" s="139"/>
      <c r="G99" s="1" t="s">
        <v>44</v>
      </c>
      <c r="H99" s="138">
        <f>2*((((H97/$AE$4)*(1000000/3600))/PI())^0.5)</f>
        <v>48.547999397201025</v>
      </c>
      <c r="I99" s="138"/>
      <c r="J99" s="1" t="s">
        <v>28</v>
      </c>
      <c r="W99" s="18"/>
      <c r="X99" s="19"/>
      <c r="AK99" s="1" t="s">
        <v>9</v>
      </c>
      <c r="AL99" s="179">
        <f>1.5*($AA$2/200)</f>
        <v>1.5</v>
      </c>
      <c r="AM99" s="179"/>
      <c r="AN99" s="179"/>
      <c r="AO99" s="1" t="s">
        <v>44</v>
      </c>
      <c r="AP99" s="181">
        <v>0.08</v>
      </c>
      <c r="AQ99" s="181"/>
      <c r="AT99" s="43"/>
    </row>
    <row r="100" spans="3:50" x14ac:dyDescent="0.35">
      <c r="W100" s="18"/>
      <c r="X100" s="19"/>
      <c r="AK100" s="1" t="s">
        <v>11</v>
      </c>
      <c r="AL100" s="139">
        <f>AL98-AL99</f>
        <v>17.25</v>
      </c>
      <c r="AM100" s="139"/>
      <c r="AN100" s="139"/>
      <c r="AO100" s="1" t="s">
        <v>44</v>
      </c>
      <c r="AP100" s="138">
        <f>2*((((AP98/$AE$4)*(1000000/3600))/PI())^0.5)</f>
        <v>73.202434428203958</v>
      </c>
      <c r="AQ100" s="138"/>
      <c r="AR100" s="1" t="s">
        <v>28</v>
      </c>
      <c r="AT100" s="43"/>
    </row>
    <row r="101" spans="3:50" x14ac:dyDescent="0.35">
      <c r="W101" s="18"/>
      <c r="X101" s="144" t="str">
        <f>C20</f>
        <v>3"</v>
      </c>
      <c r="Y101" s="142"/>
      <c r="Z101" s="1" t="s">
        <v>10</v>
      </c>
      <c r="AA101" s="139">
        <f>AA102/AE102</f>
        <v>21.5136698212408</v>
      </c>
      <c r="AB101" s="139"/>
      <c r="AC101" s="139"/>
      <c r="AD101" s="1" t="s">
        <v>44</v>
      </c>
      <c r="AE101" s="109">
        <f>AA101/((0.00002*((AE102*100)^2))+(0.0037*(AE102*100))+1.0004)</f>
        <v>18.908332310507109</v>
      </c>
      <c r="AF101" s="109"/>
      <c r="AG101" s="1" t="s">
        <v>25</v>
      </c>
      <c r="AT101" s="43"/>
    </row>
    <row r="102" spans="3:50" x14ac:dyDescent="0.35">
      <c r="W102" s="18"/>
      <c r="X102" s="19"/>
      <c r="Z102" s="1" t="s">
        <v>9</v>
      </c>
      <c r="AA102" s="139">
        <f>D116+AL116</f>
        <v>6.8198333333333334</v>
      </c>
      <c r="AB102" s="139"/>
      <c r="AC102" s="139"/>
      <c r="AD102" s="1" t="s">
        <v>44</v>
      </c>
      <c r="AE102" s="175">
        <v>0.317</v>
      </c>
      <c r="AF102" s="175"/>
      <c r="AT102" s="43"/>
    </row>
    <row r="103" spans="3:50" x14ac:dyDescent="0.35">
      <c r="W103" s="18"/>
      <c r="X103" s="19"/>
      <c r="Z103" s="1" t="s">
        <v>11</v>
      </c>
      <c r="AA103" s="139">
        <f>AA101-AA102</f>
        <v>14.693836487907467</v>
      </c>
      <c r="AB103" s="139"/>
      <c r="AC103" s="139"/>
      <c r="AD103" s="1" t="s">
        <v>44</v>
      </c>
      <c r="AE103" s="138">
        <f>2*((((AE101/$AE$4)*(1000000/3600))/PI())^0.5)</f>
        <v>74.65171666852784</v>
      </c>
      <c r="AF103" s="138"/>
      <c r="AG103" s="1" t="s">
        <v>28</v>
      </c>
      <c r="AT103" s="43"/>
    </row>
    <row r="104" spans="3:50" x14ac:dyDescent="0.35">
      <c r="W104" s="18"/>
      <c r="X104" s="19"/>
      <c r="AT104" s="43"/>
    </row>
    <row r="105" spans="3:50" x14ac:dyDescent="0.35">
      <c r="W105" s="28"/>
      <c r="X105" s="20"/>
      <c r="AT105" s="43"/>
    </row>
    <row r="106" spans="3:50" ht="15" customHeight="1" x14ac:dyDescent="0.35">
      <c r="R106" s="166" t="s">
        <v>19</v>
      </c>
      <c r="S106" s="167"/>
      <c r="T106" s="167"/>
      <c r="U106" s="167"/>
      <c r="V106" s="167"/>
      <c r="W106" s="167"/>
      <c r="X106" s="167"/>
      <c r="Y106" s="167"/>
      <c r="Z106" s="167"/>
      <c r="AA106" s="167"/>
      <c r="AB106" s="167"/>
      <c r="AC106" s="191"/>
      <c r="AT106" s="43"/>
      <c r="AV106" s="150">
        <f>AA101+D110-D115-AL115</f>
        <v>0</v>
      </c>
      <c r="AW106" s="142"/>
      <c r="AX106" s="142"/>
    </row>
    <row r="107" spans="3:50" x14ac:dyDescent="0.35">
      <c r="R107" s="170"/>
      <c r="S107" s="168"/>
      <c r="T107" s="168"/>
      <c r="U107" s="168"/>
      <c r="V107" s="168"/>
      <c r="W107" s="168"/>
      <c r="X107" s="168"/>
      <c r="Y107" s="168"/>
      <c r="Z107" s="168"/>
      <c r="AA107" s="168"/>
      <c r="AB107" s="168"/>
      <c r="AC107" s="169"/>
      <c r="AT107" s="43"/>
      <c r="AV107" s="150">
        <f>AA102+D111-D116-AL116</f>
        <v>0</v>
      </c>
      <c r="AW107" s="142"/>
      <c r="AX107" s="142"/>
    </row>
    <row r="108" spans="3:50" x14ac:dyDescent="0.35">
      <c r="C108" s="151" t="s">
        <v>5</v>
      </c>
      <c r="D108" s="152"/>
      <c r="E108" s="152"/>
      <c r="F108" s="152"/>
      <c r="G108" s="152"/>
      <c r="H108" s="152"/>
      <c r="I108" s="152"/>
      <c r="J108" s="153"/>
      <c r="K108" s="6"/>
      <c r="L108" s="6"/>
      <c r="M108" s="143" t="str">
        <f>C19</f>
        <v>2½"</v>
      </c>
      <c r="N108" s="143"/>
      <c r="O108" s="6"/>
      <c r="P108" s="6"/>
      <c r="Q108" s="7"/>
      <c r="R108" s="170"/>
      <c r="S108" s="168"/>
      <c r="T108" s="168"/>
      <c r="U108" s="168"/>
      <c r="V108" s="168"/>
      <c r="W108" s="168"/>
      <c r="X108" s="168"/>
      <c r="Y108" s="168"/>
      <c r="Z108" s="168"/>
      <c r="AA108" s="168"/>
      <c r="AB108" s="168"/>
      <c r="AC108" s="169"/>
      <c r="AT108" s="43"/>
      <c r="AV108" s="150">
        <f>AA103+D112-D117-AL117</f>
        <v>0</v>
      </c>
      <c r="AW108" s="142"/>
      <c r="AX108" s="142"/>
    </row>
    <row r="109" spans="3:50" x14ac:dyDescent="0.35">
      <c r="C109" s="154"/>
      <c r="D109" s="155"/>
      <c r="E109" s="155"/>
      <c r="F109" s="155"/>
      <c r="G109" s="155"/>
      <c r="H109" s="155"/>
      <c r="I109" s="155"/>
      <c r="J109" s="156"/>
      <c r="K109" s="3"/>
      <c r="L109" s="3"/>
      <c r="M109" s="3"/>
      <c r="N109" s="3"/>
      <c r="O109" s="3"/>
      <c r="P109" s="3"/>
      <c r="Q109" s="8"/>
      <c r="R109" s="170"/>
      <c r="S109" s="168"/>
      <c r="T109" s="168"/>
      <c r="U109" s="168"/>
      <c r="V109" s="168"/>
      <c r="W109" s="168"/>
      <c r="X109" s="168"/>
      <c r="Y109" s="168"/>
      <c r="Z109" s="168"/>
      <c r="AA109" s="168"/>
      <c r="AB109" s="168"/>
      <c r="AC109" s="169"/>
      <c r="AT109" s="43"/>
    </row>
    <row r="110" spans="3:50" x14ac:dyDescent="0.35">
      <c r="C110" s="1" t="s">
        <v>10</v>
      </c>
      <c r="D110" s="139">
        <f>D115+AL115-AA101</f>
        <v>14.717673787257983</v>
      </c>
      <c r="E110" s="139"/>
      <c r="F110" s="139"/>
      <c r="G110" s="1" t="s">
        <v>44</v>
      </c>
      <c r="H110" s="109">
        <f>D110/((0.00002*((H111*100)^2))+(0.0037*(H111*100))+1.0004)</f>
        <v>14.711789071629331</v>
      </c>
      <c r="I110" s="109"/>
      <c r="J110" s="1" t="s">
        <v>25</v>
      </c>
      <c r="R110" s="170"/>
      <c r="S110" s="168"/>
      <c r="T110" s="168"/>
      <c r="U110" s="168"/>
      <c r="V110" s="168"/>
      <c r="W110" s="168"/>
      <c r="X110" s="168"/>
      <c r="Y110" s="168"/>
      <c r="Z110" s="168"/>
      <c r="AA110" s="168"/>
      <c r="AB110" s="168"/>
      <c r="AC110" s="169"/>
      <c r="AT110" s="43"/>
    </row>
    <row r="111" spans="3:50" x14ac:dyDescent="0.35">
      <c r="C111" s="1" t="s">
        <v>9</v>
      </c>
      <c r="D111" s="139">
        <f>D110*H111</f>
        <v>0</v>
      </c>
      <c r="E111" s="139"/>
      <c r="F111" s="139"/>
      <c r="G111" s="1" t="s">
        <v>44</v>
      </c>
      <c r="H111" s="174">
        <f>H98</f>
        <v>0</v>
      </c>
      <c r="I111" s="174"/>
      <c r="R111" s="171"/>
      <c r="S111" s="172"/>
      <c r="T111" s="172"/>
      <c r="U111" s="172"/>
      <c r="V111" s="172"/>
      <c r="W111" s="172"/>
      <c r="X111" s="172"/>
      <c r="Y111" s="172"/>
      <c r="Z111" s="172"/>
      <c r="AA111" s="172"/>
      <c r="AB111" s="172"/>
      <c r="AC111" s="173"/>
      <c r="AT111" s="43"/>
    </row>
    <row r="112" spans="3:50" x14ac:dyDescent="0.35">
      <c r="C112" s="1" t="s">
        <v>11</v>
      </c>
      <c r="D112" s="139">
        <f>D110</f>
        <v>14.717673787257983</v>
      </c>
      <c r="E112" s="139"/>
      <c r="F112" s="139"/>
      <c r="G112" s="1" t="s">
        <v>44</v>
      </c>
      <c r="H112" s="138">
        <f>2*((((H110/$AE$4)*(1000000/3600))/PI())^0.5)</f>
        <v>65.848506725034511</v>
      </c>
      <c r="I112" s="138"/>
      <c r="J112" s="1" t="s">
        <v>28</v>
      </c>
      <c r="T112" s="18"/>
      <c r="AA112" s="17"/>
      <c r="AT112" s="43"/>
    </row>
    <row r="113" spans="3:50" x14ac:dyDescent="0.35">
      <c r="T113" s="18"/>
      <c r="AA113" s="19"/>
      <c r="AT113" s="43"/>
    </row>
    <row r="114" spans="3:50" x14ac:dyDescent="0.35">
      <c r="L114" s="22"/>
      <c r="M114" s="148" t="str">
        <f>C18</f>
        <v>2"</v>
      </c>
      <c r="N114" s="148"/>
      <c r="O114" s="22"/>
      <c r="P114" s="22"/>
      <c r="Q114" s="197">
        <f>N127/(AL127+AL99+N127)</f>
        <v>0.65054590383015198</v>
      </c>
      <c r="R114" s="197"/>
      <c r="S114" s="22"/>
      <c r="T114" s="23"/>
      <c r="AA114" s="25"/>
      <c r="AC114" s="197">
        <f>(AL127+AL99)/(AL127+AL99+N127)</f>
        <v>0.34945409616984802</v>
      </c>
      <c r="AD114" s="197"/>
      <c r="AG114" s="148" t="str">
        <f>C20</f>
        <v>3"</v>
      </c>
      <c r="AH114" s="148"/>
      <c r="AT114" s="43"/>
    </row>
    <row r="115" spans="3:50" x14ac:dyDescent="0.35">
      <c r="C115" s="1" t="s">
        <v>10</v>
      </c>
      <c r="D115" s="139">
        <f>D116+D117</f>
        <v>12.413793103448276</v>
      </c>
      <c r="E115" s="139"/>
      <c r="F115" s="139"/>
      <c r="G115" s="1" t="s">
        <v>44</v>
      </c>
      <c r="H115" s="109">
        <f>D115/((0.00002*((H116*100)^2))+(0.0037*(H116*100))+1.0004)</f>
        <v>10.713226991663717</v>
      </c>
      <c r="I115" s="109"/>
      <c r="J115" s="1" t="s">
        <v>25</v>
      </c>
      <c r="L115" s="27"/>
      <c r="AA115" s="24"/>
      <c r="AB115" s="24"/>
      <c r="AC115" s="24"/>
      <c r="AD115" s="24"/>
      <c r="AE115" s="24"/>
      <c r="AF115" s="24"/>
      <c r="AG115" s="24"/>
      <c r="AH115" s="24"/>
      <c r="AI115" s="26"/>
      <c r="AK115" s="1" t="s">
        <v>10</v>
      </c>
      <c r="AL115" s="139">
        <f>AL116+AL117</f>
        <v>23.817550505050505</v>
      </c>
      <c r="AM115" s="139"/>
      <c r="AN115" s="139"/>
      <c r="AO115" s="1" t="s">
        <v>44</v>
      </c>
      <c r="AP115" s="109">
        <f>AL115/((0.00002*((AP116*100)^2))+(0.0037*(AP116*100))+1.0004)</f>
        <v>22.919235045061352</v>
      </c>
      <c r="AQ115" s="109"/>
      <c r="AR115" s="1" t="s">
        <v>25</v>
      </c>
      <c r="AT115" s="43"/>
    </row>
    <row r="116" spans="3:50" x14ac:dyDescent="0.35">
      <c r="C116" s="1" t="s">
        <v>9</v>
      </c>
      <c r="D116" s="139">
        <f>N127+S118</f>
        <v>4.45</v>
      </c>
      <c r="E116" s="139"/>
      <c r="F116" s="139"/>
      <c r="G116" s="1" t="s">
        <v>44</v>
      </c>
      <c r="H116" s="174">
        <f>D116/(D116+D117)</f>
        <v>0.35847222222222225</v>
      </c>
      <c r="I116" s="174"/>
      <c r="L116" s="19"/>
      <c r="AI116" s="18"/>
      <c r="AK116" s="1" t="s">
        <v>9</v>
      </c>
      <c r="AL116" s="139">
        <f>AL99+AL127+W124</f>
        <v>2.3698333333333337</v>
      </c>
      <c r="AM116" s="139"/>
      <c r="AN116" s="139"/>
      <c r="AO116" s="1" t="s">
        <v>44</v>
      </c>
      <c r="AP116" s="174">
        <f>AL116/(AL116+AL117)</f>
        <v>9.9499456622578003E-2</v>
      </c>
      <c r="AQ116" s="174"/>
      <c r="AT116" s="43"/>
    </row>
    <row r="117" spans="3:50" x14ac:dyDescent="0.35">
      <c r="C117" s="1" t="s">
        <v>11</v>
      </c>
      <c r="D117" s="139">
        <f>N128+S119</f>
        <v>7.9637931034482756</v>
      </c>
      <c r="E117" s="139"/>
      <c r="F117" s="139"/>
      <c r="G117" s="1" t="s">
        <v>44</v>
      </c>
      <c r="H117" s="138">
        <f>2*((((H115/$AE$4)*(1000000/3600))/PI())^0.5)</f>
        <v>56.191851132374666</v>
      </c>
      <c r="I117" s="138"/>
      <c r="J117" s="1" t="s">
        <v>28</v>
      </c>
      <c r="L117" s="19"/>
      <c r="R117" s="1" t="s">
        <v>10</v>
      </c>
      <c r="S117" s="179">
        <f>5*($AA$2/200)</f>
        <v>5</v>
      </c>
      <c r="T117" s="179"/>
      <c r="U117" s="179"/>
      <c r="V117" s="1" t="s">
        <v>44</v>
      </c>
      <c r="W117" s="109">
        <f>S117/((0.00002*((W118*100)^2))+(0.0037*(W118*100))+1.0004)</f>
        <v>4.9422742369128585</v>
      </c>
      <c r="X117" s="109"/>
      <c r="Y117" s="1" t="s">
        <v>25</v>
      </c>
      <c r="AI117" s="18"/>
      <c r="AK117" s="1" t="s">
        <v>11</v>
      </c>
      <c r="AL117" s="139">
        <f>AL100+AL128+W125</f>
        <v>21.447717171717173</v>
      </c>
      <c r="AM117" s="139"/>
      <c r="AN117" s="139"/>
      <c r="AO117" s="1" t="s">
        <v>44</v>
      </c>
      <c r="AP117" s="138">
        <f>2*((((AP115/$AE$4)*(1000000/3600))/PI())^0.5)</f>
        <v>82.188914604713872</v>
      </c>
      <c r="AQ117" s="138"/>
      <c r="AR117" s="1" t="s">
        <v>28</v>
      </c>
      <c r="AT117" s="43"/>
    </row>
    <row r="118" spans="3:50" x14ac:dyDescent="0.35">
      <c r="K118" s="28"/>
      <c r="L118" s="20"/>
      <c r="R118" s="1" t="s">
        <v>9</v>
      </c>
      <c r="S118" s="139">
        <f>S117*W118</f>
        <v>0.15</v>
      </c>
      <c r="T118" s="139"/>
      <c r="U118" s="139"/>
      <c r="V118" s="1" t="s">
        <v>44</v>
      </c>
      <c r="W118" s="174">
        <f>$H$28</f>
        <v>0.03</v>
      </c>
      <c r="X118" s="174"/>
      <c r="AA118" s="142" t="str">
        <f>C15</f>
        <v>1"</v>
      </c>
      <c r="AB118" s="142"/>
      <c r="AI118" s="28"/>
      <c r="AJ118" s="55"/>
      <c r="AT118" s="43"/>
    </row>
    <row r="119" spans="3:50" ht="15" customHeight="1" x14ac:dyDescent="0.35">
      <c r="F119" s="166" t="s">
        <v>20</v>
      </c>
      <c r="G119" s="183"/>
      <c r="H119" s="183"/>
      <c r="I119" s="183"/>
      <c r="J119" s="183"/>
      <c r="K119" s="183"/>
      <c r="L119" s="183"/>
      <c r="M119" s="183"/>
      <c r="N119" s="183"/>
      <c r="O119" s="183"/>
      <c r="P119" s="183"/>
      <c r="Q119" s="184"/>
      <c r="R119" s="1" t="s">
        <v>11</v>
      </c>
      <c r="S119" s="139">
        <f>S117-S118</f>
        <v>4.8499999999999996</v>
      </c>
      <c r="T119" s="139"/>
      <c r="U119" s="139"/>
      <c r="V119" s="1" t="s">
        <v>44</v>
      </c>
      <c r="W119" s="138">
        <f>2*((((W117/$AE$4)*(1000000/3600))/PI())^0.5)</f>
        <v>38.165996474475051</v>
      </c>
      <c r="X119" s="138"/>
      <c r="Y119" s="1" t="s">
        <v>28</v>
      </c>
      <c r="AD119" s="166" t="s">
        <v>21</v>
      </c>
      <c r="AE119" s="167"/>
      <c r="AF119" s="167"/>
      <c r="AG119" s="167"/>
      <c r="AH119" s="167"/>
      <c r="AI119" s="167"/>
      <c r="AJ119" s="167"/>
      <c r="AK119" s="167"/>
      <c r="AL119" s="167"/>
      <c r="AM119" s="167"/>
      <c r="AN119" s="167"/>
      <c r="AO119" s="191"/>
      <c r="AT119" s="43"/>
      <c r="AV119" s="150">
        <f>D115-S117-N126</f>
        <v>0</v>
      </c>
      <c r="AW119" s="142"/>
      <c r="AX119" s="142"/>
    </row>
    <row r="120" spans="3:50" x14ac:dyDescent="0.35">
      <c r="F120" s="185"/>
      <c r="G120" s="186"/>
      <c r="H120" s="186"/>
      <c r="I120" s="186"/>
      <c r="J120" s="186"/>
      <c r="K120" s="186"/>
      <c r="L120" s="186"/>
      <c r="M120" s="186"/>
      <c r="N120" s="186"/>
      <c r="O120" s="186"/>
      <c r="P120" s="186"/>
      <c r="Q120" s="187"/>
      <c r="AD120" s="170"/>
      <c r="AE120" s="168"/>
      <c r="AF120" s="168"/>
      <c r="AG120" s="168"/>
      <c r="AH120" s="168"/>
      <c r="AI120" s="168"/>
      <c r="AJ120" s="168"/>
      <c r="AK120" s="168"/>
      <c r="AL120" s="168"/>
      <c r="AM120" s="168"/>
      <c r="AN120" s="168"/>
      <c r="AO120" s="169"/>
      <c r="AT120" s="43"/>
      <c r="AV120" s="150">
        <f>D116-S118-N127</f>
        <v>0</v>
      </c>
      <c r="AW120" s="142"/>
      <c r="AX120" s="142"/>
    </row>
    <row r="121" spans="3:50" x14ac:dyDescent="0.35">
      <c r="F121" s="185"/>
      <c r="G121" s="186"/>
      <c r="H121" s="186"/>
      <c r="I121" s="186"/>
      <c r="J121" s="186"/>
      <c r="K121" s="186"/>
      <c r="L121" s="186"/>
      <c r="M121" s="186"/>
      <c r="N121" s="186"/>
      <c r="O121" s="186"/>
      <c r="P121" s="186"/>
      <c r="Q121" s="187"/>
      <c r="R121" s="6"/>
      <c r="S121" s="6"/>
      <c r="T121" s="7"/>
      <c r="U121" s="151" t="s">
        <v>1</v>
      </c>
      <c r="V121" s="152"/>
      <c r="W121" s="152"/>
      <c r="X121" s="152"/>
      <c r="Y121" s="152"/>
      <c r="Z121" s="153"/>
      <c r="AA121" s="57"/>
      <c r="AB121" s="6"/>
      <c r="AC121" s="6"/>
      <c r="AD121" s="170"/>
      <c r="AE121" s="168"/>
      <c r="AF121" s="168"/>
      <c r="AG121" s="168"/>
      <c r="AH121" s="168"/>
      <c r="AI121" s="168"/>
      <c r="AJ121" s="168"/>
      <c r="AK121" s="168"/>
      <c r="AL121" s="168"/>
      <c r="AM121" s="168"/>
      <c r="AN121" s="168"/>
      <c r="AO121" s="169"/>
      <c r="AP121" s="44"/>
      <c r="AQ121" s="45"/>
      <c r="AR121" s="45"/>
      <c r="AS121" s="45"/>
      <c r="AT121" s="46"/>
      <c r="AV121" s="150">
        <f>D117-S119-N128</f>
        <v>0</v>
      </c>
      <c r="AW121" s="142"/>
      <c r="AX121" s="142"/>
    </row>
    <row r="122" spans="3:50" x14ac:dyDescent="0.35">
      <c r="F122" s="185"/>
      <c r="G122" s="186"/>
      <c r="H122" s="186"/>
      <c r="I122" s="186"/>
      <c r="J122" s="186"/>
      <c r="K122" s="186"/>
      <c r="L122" s="186"/>
      <c r="M122" s="186"/>
      <c r="N122" s="186"/>
      <c r="O122" s="186"/>
      <c r="P122" s="186"/>
      <c r="Q122" s="187"/>
      <c r="R122" s="3"/>
      <c r="S122" s="3"/>
      <c r="T122" s="8"/>
      <c r="U122" s="154"/>
      <c r="V122" s="155"/>
      <c r="W122" s="155"/>
      <c r="X122" s="155"/>
      <c r="Y122" s="155"/>
      <c r="Z122" s="156"/>
      <c r="AA122" s="12"/>
      <c r="AB122" s="3"/>
      <c r="AC122" s="3"/>
      <c r="AD122" s="170"/>
      <c r="AE122" s="168"/>
      <c r="AF122" s="168"/>
      <c r="AG122" s="168"/>
      <c r="AH122" s="168"/>
      <c r="AI122" s="168"/>
      <c r="AJ122" s="168"/>
      <c r="AK122" s="168"/>
      <c r="AL122" s="168"/>
      <c r="AM122" s="168"/>
      <c r="AN122" s="168"/>
      <c r="AO122" s="169"/>
    </row>
    <row r="123" spans="3:50" x14ac:dyDescent="0.35">
      <c r="F123" s="185"/>
      <c r="G123" s="186"/>
      <c r="H123" s="186"/>
      <c r="I123" s="186"/>
      <c r="J123" s="186"/>
      <c r="K123" s="186"/>
      <c r="L123" s="186"/>
      <c r="M123" s="186"/>
      <c r="N123" s="186"/>
      <c r="O123" s="186"/>
      <c r="P123" s="186"/>
      <c r="Q123" s="187"/>
      <c r="S123" s="142" t="str">
        <f>C16</f>
        <v>1¼"</v>
      </c>
      <c r="T123" s="142"/>
      <c r="V123" s="1" t="s">
        <v>10</v>
      </c>
      <c r="W123" s="179">
        <f>2*($AA$2/200)</f>
        <v>2</v>
      </c>
      <c r="X123" s="179"/>
      <c r="Y123" s="179"/>
      <c r="Z123" s="1" t="s">
        <v>44</v>
      </c>
      <c r="AA123" s="109">
        <f>W123/((0.00002*((AA124*100)^2))+(0.0037*(AA124*100))+1.0004)</f>
        <v>1.9769096947651432</v>
      </c>
      <c r="AB123" s="109"/>
      <c r="AC123" s="1" t="s">
        <v>25</v>
      </c>
      <c r="AD123" s="170"/>
      <c r="AE123" s="168"/>
      <c r="AF123" s="168"/>
      <c r="AG123" s="168"/>
      <c r="AH123" s="168"/>
      <c r="AI123" s="168"/>
      <c r="AJ123" s="168"/>
      <c r="AK123" s="168"/>
      <c r="AL123" s="168"/>
      <c r="AM123" s="168"/>
      <c r="AN123" s="168"/>
      <c r="AO123" s="169"/>
      <c r="AV123" s="150">
        <f>AL115-W123-AL98-AL126</f>
        <v>0</v>
      </c>
      <c r="AW123" s="142"/>
      <c r="AX123" s="142"/>
    </row>
    <row r="124" spans="3:50" x14ac:dyDescent="0.35">
      <c r="F124" s="188"/>
      <c r="G124" s="189"/>
      <c r="H124" s="189"/>
      <c r="I124" s="189"/>
      <c r="J124" s="189"/>
      <c r="K124" s="189"/>
      <c r="L124" s="189"/>
      <c r="M124" s="189"/>
      <c r="N124" s="189"/>
      <c r="O124" s="189"/>
      <c r="P124" s="189"/>
      <c r="Q124" s="190"/>
      <c r="V124" s="1" t="s">
        <v>9</v>
      </c>
      <c r="W124" s="139">
        <f>W123*AA124</f>
        <v>0.06</v>
      </c>
      <c r="X124" s="139"/>
      <c r="Y124" s="139"/>
      <c r="Z124" s="1" t="s">
        <v>44</v>
      </c>
      <c r="AA124" s="174">
        <f>$H$28</f>
        <v>0.03</v>
      </c>
      <c r="AB124" s="174"/>
      <c r="AD124" s="171"/>
      <c r="AE124" s="172"/>
      <c r="AF124" s="172"/>
      <c r="AG124" s="172"/>
      <c r="AH124" s="172"/>
      <c r="AI124" s="172"/>
      <c r="AJ124" s="172"/>
      <c r="AK124" s="172"/>
      <c r="AL124" s="172"/>
      <c r="AM124" s="172"/>
      <c r="AN124" s="172"/>
      <c r="AO124" s="173"/>
      <c r="AV124" s="150">
        <f>AL116-W124-AL99-AL127</f>
        <v>0</v>
      </c>
      <c r="AW124" s="142"/>
      <c r="AX124" s="142"/>
    </row>
    <row r="125" spans="3:50" x14ac:dyDescent="0.35">
      <c r="K125" s="16"/>
      <c r="L125" s="17"/>
      <c r="V125" s="1" t="s">
        <v>11</v>
      </c>
      <c r="W125" s="139">
        <f>W123-W124</f>
        <v>1.94</v>
      </c>
      <c r="X125" s="139"/>
      <c r="Y125" s="139"/>
      <c r="Z125" s="1" t="s">
        <v>44</v>
      </c>
      <c r="AI125" s="16"/>
      <c r="AJ125" s="17"/>
      <c r="AV125" s="150">
        <f>AL117-W125-AL100-AL128</f>
        <v>0</v>
      </c>
      <c r="AW125" s="142"/>
      <c r="AX125" s="142"/>
    </row>
    <row r="126" spans="3:50" x14ac:dyDescent="0.35">
      <c r="K126" s="18"/>
      <c r="L126" s="19"/>
      <c r="M126" s="56" t="s">
        <v>10</v>
      </c>
      <c r="N126" s="163">
        <f>N127/R127</f>
        <v>7.4137931034482758</v>
      </c>
      <c r="O126" s="163"/>
      <c r="P126" s="163"/>
      <c r="Q126" s="56" t="s">
        <v>44</v>
      </c>
      <c r="R126" s="132">
        <f>N126/((0.00002*((R127*100)^2))+(0.0037*(R127*100))+1.0004)</f>
        <v>5.7817271605642109</v>
      </c>
      <c r="S126" s="132"/>
      <c r="T126" s="56" t="s">
        <v>25</v>
      </c>
      <c r="V126" s="138">
        <f>2*((((AA123/$AE$4)*(1000000/3600))/PI())^0.5)</f>
        <v>24.138295605859511</v>
      </c>
      <c r="W126" s="138"/>
      <c r="X126" s="1" t="s">
        <v>28</v>
      </c>
      <c r="AI126" s="18"/>
      <c r="AJ126" s="19"/>
      <c r="AK126" s="56" t="s">
        <v>10</v>
      </c>
      <c r="AL126" s="163">
        <f>AL127/AP127</f>
        <v>3.0675505050505052</v>
      </c>
      <c r="AM126" s="163"/>
      <c r="AN126" s="163"/>
      <c r="AO126" s="56" t="s">
        <v>44</v>
      </c>
      <c r="AP126" s="132">
        <f>AL126/((0.00002*((AP127*100)^2))+(0.0037*(AP127*100))+1.0004)</f>
        <v>2.7585409541944106</v>
      </c>
      <c r="AQ126" s="132"/>
      <c r="AR126" s="56" t="s">
        <v>25</v>
      </c>
    </row>
    <row r="127" spans="3:50" x14ac:dyDescent="0.35">
      <c r="K127" s="18"/>
      <c r="L127" s="19"/>
      <c r="M127" s="56" t="s">
        <v>9</v>
      </c>
      <c r="N127" s="163">
        <f>L5</f>
        <v>4.3</v>
      </c>
      <c r="O127" s="163"/>
      <c r="P127" s="163"/>
      <c r="Q127" s="56" t="s">
        <v>44</v>
      </c>
      <c r="R127" s="176">
        <v>0.57999999999999996</v>
      </c>
      <c r="S127" s="176"/>
      <c r="AI127" s="18"/>
      <c r="AJ127" s="19"/>
      <c r="AK127" s="56" t="s">
        <v>9</v>
      </c>
      <c r="AL127" s="163">
        <f>L6</f>
        <v>0.8098333333333334</v>
      </c>
      <c r="AM127" s="163"/>
      <c r="AN127" s="163"/>
      <c r="AO127" s="56" t="s">
        <v>44</v>
      </c>
      <c r="AP127" s="177">
        <v>0.26400000000000001</v>
      </c>
      <c r="AQ127" s="177"/>
    </row>
    <row r="128" spans="3:50" x14ac:dyDescent="0.35">
      <c r="K128" s="18"/>
      <c r="L128" s="19"/>
      <c r="M128" s="56" t="s">
        <v>11</v>
      </c>
      <c r="N128" s="163">
        <f>N126-N127</f>
        <v>3.113793103448276</v>
      </c>
      <c r="O128" s="163"/>
      <c r="P128" s="163"/>
      <c r="Q128" s="56" t="s">
        <v>44</v>
      </c>
      <c r="R128" s="138">
        <f>2*((((R126/$AE$4)*(1000000/3600))/PI())^0.5)</f>
        <v>41.280218049875913</v>
      </c>
      <c r="S128" s="138"/>
      <c r="T128" s="1" t="s">
        <v>28</v>
      </c>
      <c r="AI128" s="18"/>
      <c r="AJ128" s="19"/>
      <c r="AK128" s="56" t="s">
        <v>11</v>
      </c>
      <c r="AL128" s="163">
        <f>AL126-AL127</f>
        <v>2.2577171717171716</v>
      </c>
      <c r="AM128" s="163"/>
      <c r="AN128" s="163"/>
      <c r="AO128" s="56" t="s">
        <v>44</v>
      </c>
      <c r="AP128" s="138">
        <f>2*((((AP126/$AE$4)*(1000000/3600))/PI())^0.5)</f>
        <v>28.513655876565078</v>
      </c>
      <c r="AQ128" s="138"/>
      <c r="AR128" s="1" t="s">
        <v>28</v>
      </c>
    </row>
    <row r="129" spans="8:39" x14ac:dyDescent="0.35">
      <c r="K129" s="18"/>
      <c r="L129" s="19"/>
      <c r="M129" s="142" t="str">
        <f>C17</f>
        <v>1½"</v>
      </c>
      <c r="N129" s="142"/>
      <c r="AI129" s="18"/>
      <c r="AJ129" s="19"/>
      <c r="AK129" s="142" t="str">
        <f>C15</f>
        <v>1"</v>
      </c>
      <c r="AL129" s="142"/>
    </row>
    <row r="130" spans="8:39" x14ac:dyDescent="0.35">
      <c r="K130" s="28"/>
      <c r="L130" s="20"/>
      <c r="AI130" s="28"/>
      <c r="AJ130" s="20"/>
    </row>
    <row r="131" spans="8:39" x14ac:dyDescent="0.35">
      <c r="H131" s="196" t="s">
        <v>6</v>
      </c>
      <c r="I131" s="167"/>
      <c r="J131" s="167"/>
      <c r="K131" s="167"/>
      <c r="L131" s="167"/>
      <c r="M131" s="167"/>
      <c r="N131" s="167"/>
      <c r="O131" s="191"/>
      <c r="AF131" s="196" t="s">
        <v>3</v>
      </c>
      <c r="AG131" s="167"/>
      <c r="AH131" s="167"/>
      <c r="AI131" s="167"/>
      <c r="AJ131" s="167"/>
      <c r="AK131" s="167"/>
      <c r="AL131" s="167"/>
      <c r="AM131" s="191"/>
    </row>
    <row r="132" spans="8:39" x14ac:dyDescent="0.35">
      <c r="H132" s="171"/>
      <c r="I132" s="172"/>
      <c r="J132" s="172"/>
      <c r="K132" s="172"/>
      <c r="L132" s="172"/>
      <c r="M132" s="172"/>
      <c r="N132" s="172"/>
      <c r="O132" s="173"/>
      <c r="AF132" s="171"/>
      <c r="AG132" s="172"/>
      <c r="AH132" s="172"/>
      <c r="AI132" s="172"/>
      <c r="AJ132" s="172"/>
      <c r="AK132" s="172"/>
      <c r="AL132" s="172"/>
      <c r="AM132" s="173"/>
    </row>
  </sheetData>
  <mergeCells count="334">
    <mergeCell ref="AV119:AX119"/>
    <mergeCell ref="AV120:AX120"/>
    <mergeCell ref="AV121:AX121"/>
    <mergeCell ref="AV123:AX123"/>
    <mergeCell ref="AV124:AX124"/>
    <mergeCell ref="AV125:AX125"/>
    <mergeCell ref="Z75:AB75"/>
    <mergeCell ref="Z76:AB76"/>
    <mergeCell ref="AD76:AE76"/>
    <mergeCell ref="Z77:AB77"/>
    <mergeCell ref="AC114:AD114"/>
    <mergeCell ref="AP76:AQ76"/>
    <mergeCell ref="AD75:AE75"/>
    <mergeCell ref="AE88:AF88"/>
    <mergeCell ref="AL99:AN99"/>
    <mergeCell ref="AP99:AQ99"/>
    <mergeCell ref="AL100:AN100"/>
    <mergeCell ref="AP100:AQ100"/>
    <mergeCell ref="AP98:AQ98"/>
    <mergeCell ref="AP115:AQ115"/>
    <mergeCell ref="AP117:AQ117"/>
    <mergeCell ref="AV107:AX107"/>
    <mergeCell ref="AV108:AX108"/>
    <mergeCell ref="AL85:AN85"/>
    <mergeCell ref="AV24:AX24"/>
    <mergeCell ref="AV25:AX25"/>
    <mergeCell ref="AV23:AX23"/>
    <mergeCell ref="AV36:AX36"/>
    <mergeCell ref="AV37:AX37"/>
    <mergeCell ref="AV38:AX38"/>
    <mergeCell ref="AV51:AX51"/>
    <mergeCell ref="AL127:AN127"/>
    <mergeCell ref="AP127:AQ127"/>
    <mergeCell ref="AP126:AQ126"/>
    <mergeCell ref="AP93:AQ93"/>
    <mergeCell ref="AL94:AN94"/>
    <mergeCell ref="AL98:AN98"/>
    <mergeCell ref="AV52:AX52"/>
    <mergeCell ref="AV53:AX53"/>
    <mergeCell ref="AV80:AX80"/>
    <mergeCell ref="AV81:AX81"/>
    <mergeCell ref="AV82:AX82"/>
    <mergeCell ref="AV93:AX93"/>
    <mergeCell ref="AV94:AX94"/>
    <mergeCell ref="AV95:AX95"/>
    <mergeCell ref="AV106:AX106"/>
    <mergeCell ref="AK74:AR75"/>
    <mergeCell ref="AL84:AN84"/>
    <mergeCell ref="AL128:AN128"/>
    <mergeCell ref="N126:P126"/>
    <mergeCell ref="N127:P127"/>
    <mergeCell ref="R127:S127"/>
    <mergeCell ref="N128:P128"/>
    <mergeCell ref="S117:U117"/>
    <mergeCell ref="S118:U118"/>
    <mergeCell ref="W118:X118"/>
    <mergeCell ref="S119:U119"/>
    <mergeCell ref="W123:Y123"/>
    <mergeCell ref="W124:Y124"/>
    <mergeCell ref="AA124:AB124"/>
    <mergeCell ref="W125:Y125"/>
    <mergeCell ref="R126:S126"/>
    <mergeCell ref="AA123:AB123"/>
    <mergeCell ref="AD119:AO124"/>
    <mergeCell ref="S123:T123"/>
    <mergeCell ref="AA118:AB118"/>
    <mergeCell ref="AL126:AN126"/>
    <mergeCell ref="AL117:AN117"/>
    <mergeCell ref="AA2:AC2"/>
    <mergeCell ref="AL11:AQ11"/>
    <mergeCell ref="AL12:AQ12"/>
    <mergeCell ref="AE15:AF15"/>
    <mergeCell ref="AE31:AF31"/>
    <mergeCell ref="AK40:AL40"/>
    <mergeCell ref="AP47:AQ47"/>
    <mergeCell ref="T10:AA11"/>
    <mergeCell ref="AL47:AN47"/>
    <mergeCell ref="AG40:AI40"/>
    <mergeCell ref="AG41:AI41"/>
    <mergeCell ref="AK41:AL41"/>
    <mergeCell ref="AG42:AI42"/>
    <mergeCell ref="AA15:AC15"/>
    <mergeCell ref="AA16:AC16"/>
    <mergeCell ref="AA17:AC17"/>
    <mergeCell ref="AA31:AC31"/>
    <mergeCell ref="AA32:AC32"/>
    <mergeCell ref="AA33:AC33"/>
    <mergeCell ref="AM21:AN21"/>
    <mergeCell ref="AA4:AD4"/>
    <mergeCell ref="AE4:AF4"/>
    <mergeCell ref="AE33:AF33"/>
    <mergeCell ref="AK42:AL42"/>
    <mergeCell ref="D84:F84"/>
    <mergeCell ref="D85:F85"/>
    <mergeCell ref="H85:I85"/>
    <mergeCell ref="D86:F86"/>
    <mergeCell ref="D99:F99"/>
    <mergeCell ref="H99:I99"/>
    <mergeCell ref="M129:N129"/>
    <mergeCell ref="C2:H2"/>
    <mergeCell ref="C4:H4"/>
    <mergeCell ref="I2:J2"/>
    <mergeCell ref="I8:J8"/>
    <mergeCell ref="C32:J33"/>
    <mergeCell ref="F119:Q124"/>
    <mergeCell ref="D27:F27"/>
    <mergeCell ref="D28:F28"/>
    <mergeCell ref="D29:F29"/>
    <mergeCell ref="H28:I28"/>
    <mergeCell ref="O58:Q58"/>
    <mergeCell ref="O59:Q59"/>
    <mergeCell ref="O72:Q72"/>
    <mergeCell ref="D97:F97"/>
    <mergeCell ref="D98:F98"/>
    <mergeCell ref="H98:I98"/>
    <mergeCell ref="I4:J4"/>
    <mergeCell ref="AF131:AM132"/>
    <mergeCell ref="C5:H5"/>
    <mergeCell ref="R106:AC111"/>
    <mergeCell ref="C108:J109"/>
    <mergeCell ref="R80:AC85"/>
    <mergeCell ref="C82:J83"/>
    <mergeCell ref="AK82:AR83"/>
    <mergeCell ref="R93:AC98"/>
    <mergeCell ref="C95:J96"/>
    <mergeCell ref="AK95:AR96"/>
    <mergeCell ref="D40:F40"/>
    <mergeCell ref="D41:F41"/>
    <mergeCell ref="R36:AC41"/>
    <mergeCell ref="C25:J26"/>
    <mergeCell ref="C38:J39"/>
    <mergeCell ref="R23:AC28"/>
    <mergeCell ref="O57:Q57"/>
    <mergeCell ref="C6:H6"/>
    <mergeCell ref="C7:H7"/>
    <mergeCell ref="C8:H8"/>
    <mergeCell ref="Q114:R114"/>
    <mergeCell ref="D48:F48"/>
    <mergeCell ref="L5:M5"/>
    <mergeCell ref="H131:O132"/>
    <mergeCell ref="AH58:AI58"/>
    <mergeCell ref="S50:U50"/>
    <mergeCell ref="AP48:AQ48"/>
    <mergeCell ref="AL48:AN48"/>
    <mergeCell ref="S58:T58"/>
    <mergeCell ref="S49:U49"/>
    <mergeCell ref="W49:X49"/>
    <mergeCell ref="D34:F34"/>
    <mergeCell ref="D35:F35"/>
    <mergeCell ref="H35:I35"/>
    <mergeCell ref="D36:F36"/>
    <mergeCell ref="H34:I34"/>
    <mergeCell ref="H40:I40"/>
    <mergeCell ref="H47:I47"/>
    <mergeCell ref="D42:F42"/>
    <mergeCell ref="D49:F49"/>
    <mergeCell ref="I5:J5"/>
    <mergeCell ref="I6:J6"/>
    <mergeCell ref="I7:J7"/>
    <mergeCell ref="AE32:AF32"/>
    <mergeCell ref="AE16:AF16"/>
    <mergeCell ref="L4:M4"/>
    <mergeCell ref="L6:M6"/>
    <mergeCell ref="H86:I86"/>
    <mergeCell ref="H42:I42"/>
    <mergeCell ref="S72:T72"/>
    <mergeCell ref="AD77:AE77"/>
    <mergeCell ref="S57:T57"/>
    <mergeCell ref="AD59:AF59"/>
    <mergeCell ref="AD58:AF58"/>
    <mergeCell ref="H27:I27"/>
    <mergeCell ref="AE90:AF90"/>
    <mergeCell ref="L7:M7"/>
    <mergeCell ref="L8:M8"/>
    <mergeCell ref="AL76:AN76"/>
    <mergeCell ref="H41:I41"/>
    <mergeCell ref="S51:U51"/>
    <mergeCell ref="W55:Y55"/>
    <mergeCell ref="W56:Y56"/>
    <mergeCell ref="AA56:AB56"/>
    <mergeCell ref="W57:Y57"/>
    <mergeCell ref="Z62:AB62"/>
    <mergeCell ref="Z63:AB63"/>
    <mergeCell ref="AD63:AE63"/>
    <mergeCell ref="Z64:AB64"/>
    <mergeCell ref="AL62:AN62"/>
    <mergeCell ref="AL63:AN63"/>
    <mergeCell ref="H36:I36"/>
    <mergeCell ref="AL49:AN49"/>
    <mergeCell ref="F51:Q56"/>
    <mergeCell ref="AD51:AO56"/>
    <mergeCell ref="S70:T70"/>
    <mergeCell ref="H48:I48"/>
    <mergeCell ref="I9:J9"/>
    <mergeCell ref="AL64:AN64"/>
    <mergeCell ref="AP77:AQ77"/>
    <mergeCell ref="AL78:AN78"/>
    <mergeCell ref="AP78:AQ78"/>
    <mergeCell ref="AP86:AQ86"/>
    <mergeCell ref="AP85:AQ85"/>
    <mergeCell ref="AL86:AN86"/>
    <mergeCell ref="AP116:AQ116"/>
    <mergeCell ref="AL115:AN115"/>
    <mergeCell ref="AL93:AN93"/>
    <mergeCell ref="AP84:AQ84"/>
    <mergeCell ref="AP92:AQ92"/>
    <mergeCell ref="AL92:AN92"/>
    <mergeCell ref="AL116:AN116"/>
    <mergeCell ref="D115:F115"/>
    <mergeCell ref="D116:F116"/>
    <mergeCell ref="H116:I116"/>
    <mergeCell ref="D117:F117"/>
    <mergeCell ref="AA101:AC101"/>
    <mergeCell ref="AA102:AC102"/>
    <mergeCell ref="AE102:AF102"/>
    <mergeCell ref="AA103:AC103"/>
    <mergeCell ref="D110:F110"/>
    <mergeCell ref="D111:F111"/>
    <mergeCell ref="H111:I111"/>
    <mergeCell ref="H110:I110"/>
    <mergeCell ref="H115:I115"/>
    <mergeCell ref="W117:X117"/>
    <mergeCell ref="AE103:AF103"/>
    <mergeCell ref="D112:F112"/>
    <mergeCell ref="X101:Y101"/>
    <mergeCell ref="M108:N108"/>
    <mergeCell ref="M114:N114"/>
    <mergeCell ref="AE101:AF101"/>
    <mergeCell ref="AG114:AH114"/>
    <mergeCell ref="AL77:AN77"/>
    <mergeCell ref="H97:I97"/>
    <mergeCell ref="AV57:AX57"/>
    <mergeCell ref="H49:I49"/>
    <mergeCell ref="W51:X51"/>
    <mergeCell ref="AD57:AF57"/>
    <mergeCell ref="W50:X50"/>
    <mergeCell ref="AV66:AX66"/>
    <mergeCell ref="AV67:AX67"/>
    <mergeCell ref="AH57:AI57"/>
    <mergeCell ref="AA55:AB55"/>
    <mergeCell ref="AD62:AE62"/>
    <mergeCell ref="AD66:AO71"/>
    <mergeCell ref="J68:Q69"/>
    <mergeCell ref="W58:X58"/>
    <mergeCell ref="S59:T59"/>
    <mergeCell ref="Y65:Z65"/>
    <mergeCell ref="O70:Q70"/>
    <mergeCell ref="O71:Q71"/>
    <mergeCell ref="S71:T71"/>
    <mergeCell ref="AV68:AX68"/>
    <mergeCell ref="AP62:AQ62"/>
    <mergeCell ref="AP49:AQ49"/>
    <mergeCell ref="AH59:AI59"/>
    <mergeCell ref="AV55:AX55"/>
    <mergeCell ref="AP64:AQ64"/>
    <mergeCell ref="AV56:AX56"/>
    <mergeCell ref="AP128:AQ128"/>
    <mergeCell ref="V126:W126"/>
    <mergeCell ref="U53:Z54"/>
    <mergeCell ref="U121:Z122"/>
    <mergeCell ref="M60:N60"/>
    <mergeCell ref="M62:N62"/>
    <mergeCell ref="AG60:AH60"/>
    <mergeCell ref="AK61:AL61"/>
    <mergeCell ref="T69:U69"/>
    <mergeCell ref="AG74:AH74"/>
    <mergeCell ref="X74:Y74"/>
    <mergeCell ref="AG82:AH82"/>
    <mergeCell ref="M82:N82"/>
    <mergeCell ref="X87:Y87"/>
    <mergeCell ref="M95:N95"/>
    <mergeCell ref="AG96:AH96"/>
    <mergeCell ref="AG97:AH97"/>
    <mergeCell ref="AP94:AQ94"/>
    <mergeCell ref="AA88:AC88"/>
    <mergeCell ref="AA89:AC89"/>
    <mergeCell ref="AE89:AF89"/>
    <mergeCell ref="AA90:AC90"/>
    <mergeCell ref="AP63:AQ63"/>
    <mergeCell ref="AK129:AL129"/>
    <mergeCell ref="C22:D22"/>
    <mergeCell ref="E22:F22"/>
    <mergeCell ref="C23:D23"/>
    <mergeCell ref="E23:F23"/>
    <mergeCell ref="M25:N25"/>
    <mergeCell ref="X31:Y31"/>
    <mergeCell ref="M32:N32"/>
    <mergeCell ref="M38:N38"/>
    <mergeCell ref="AK43:AL43"/>
    <mergeCell ref="I45:J45"/>
    <mergeCell ref="AG46:AH46"/>
    <mergeCell ref="S55:T55"/>
    <mergeCell ref="AA50:AB50"/>
    <mergeCell ref="H112:I112"/>
    <mergeCell ref="H117:I117"/>
    <mergeCell ref="W119:X119"/>
    <mergeCell ref="R128:S128"/>
    <mergeCell ref="H84:I84"/>
    <mergeCell ref="D47:F47"/>
    <mergeCell ref="H29:I29"/>
    <mergeCell ref="C20:D20"/>
    <mergeCell ref="E20:F20"/>
    <mergeCell ref="C21:D21"/>
    <mergeCell ref="E21:F2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1:D11"/>
    <mergeCell ref="E11:F11"/>
    <mergeCell ref="AL14:AQ14"/>
    <mergeCell ref="AR14:AT14"/>
    <mergeCell ref="C17:D17"/>
    <mergeCell ref="E17:F17"/>
    <mergeCell ref="C18:D18"/>
    <mergeCell ref="E18:F18"/>
    <mergeCell ref="C19:D19"/>
    <mergeCell ref="E19:F19"/>
    <mergeCell ref="AR11:AT11"/>
    <mergeCell ref="AR12:AT12"/>
    <mergeCell ref="AR18:AT18"/>
    <mergeCell ref="AL19:AQ19"/>
    <mergeCell ref="AR19:AT19"/>
    <mergeCell ref="AL15:AQ15"/>
    <mergeCell ref="AR15:AT15"/>
    <mergeCell ref="AL16:AQ16"/>
    <mergeCell ref="AR16:AT16"/>
    <mergeCell ref="AL18:AQ18"/>
  </mergeCells>
  <pageMargins left="0.25" right="0.25" top="0.75" bottom="0.75" header="0.3" footer="0.3"/>
  <pageSetup paperSize="9" scale="63" fitToHeight="0" orientation="portrait" verticalDpi="0" r:id="rId1"/>
  <rowBreaks count="1" manualBreakCount="1">
    <brk id="74" max="49" man="1"/>
  </rowBreaks>
  <ignoredErrors>
    <ignoredError sqref="E116:F116 N128" evalError="1"/>
    <ignoredError sqref="AA8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Option 1 (850 TPD)</vt:lpstr>
      <vt:lpstr>Option 2 (1000 TPD)</vt:lpstr>
      <vt:lpstr>Option 3 (1200 TPD)</vt:lpstr>
      <vt:lpstr>WHEAT STARCH PLANT MB 200</vt:lpstr>
      <vt:lpstr>'Option 1 (850 TPD)'!Print_Area</vt:lpstr>
      <vt:lpstr>'Option 2 (1000 TPD)'!Print_Area</vt:lpstr>
      <vt:lpstr>'Option 3 (1200 TPD)'!Print_Area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Microtec3</dc:creator>
  <cp:keywords>MASS BALANCE</cp:keywords>
  <cp:lastModifiedBy>Microtec.Process</cp:lastModifiedBy>
  <cp:lastPrinted>2026-04-20T08:41:28Z</cp:lastPrinted>
  <dcterms:created xsi:type="dcterms:W3CDTF">2015-05-28T04:23:42Z</dcterms:created>
  <dcterms:modified xsi:type="dcterms:W3CDTF">2026-04-20T08:42:04Z</dcterms:modified>
</cp:coreProperties>
</file>